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66"/>
  <workbookPr codeName="ThisWorkbook"/>
  <mc:AlternateContent xmlns:mc="http://schemas.openxmlformats.org/markup-compatibility/2006">
    <mc:Choice Requires="x15">
      <x15ac:absPath xmlns:x15ac="http://schemas.microsoft.com/office/spreadsheetml/2010/11/ac" url="C:\Users\moustafa_h\Desktop\"/>
    </mc:Choice>
  </mc:AlternateContent>
  <bookViews>
    <workbookView xWindow="0" yWindow="0" windowWidth="20490" windowHeight="6930" tabRatio="1000"/>
  </bookViews>
  <sheets>
    <sheet name="Time Sheet" sheetId="10" r:id="rId1"/>
    <sheet name="vacations Data" sheetId="27" state="hidden" r:id="rId2"/>
    <sheet name="ر" sheetId="35" state="hidden" r:id="rId3"/>
    <sheet name="Absence" sheetId="34" state="hidden" r:id="rId4"/>
  </sheets>
  <definedNames>
    <definedName name="_xlnm._FilterDatabase" localSheetId="0" hidden="1">'Time Sheet'!$A$10:$CA$170</definedName>
    <definedName name="_xlnm.Print_Titles" localSheetId="3">Absence!$1:$5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7" i="27" l="1"/>
  <c r="T7" i="27" s="1"/>
  <c r="S7" i="27" l="1"/>
  <c r="R7" i="27" l="1"/>
  <c r="Q7" i="27" l="1"/>
  <c r="P7" i="27" l="1"/>
  <c r="V8" i="27" s="1"/>
  <c r="U8" i="27" s="1"/>
  <c r="T8" i="27" s="1"/>
  <c r="S8" i="27" l="1"/>
  <c r="R8" i="27" l="1"/>
  <c r="D8" i="10"/>
  <c r="Q8" i="27" l="1"/>
  <c r="P8" i="27" l="1"/>
  <c r="V9" i="27" s="1"/>
  <c r="U9" i="27" s="1"/>
  <c r="T9" i="27" s="1"/>
  <c r="S9" i="27" l="1"/>
  <c r="R9" i="27" l="1"/>
  <c r="Q9" i="27" l="1"/>
  <c r="P9" i="27" l="1"/>
  <c r="V10" i="27" s="1"/>
  <c r="U10" i="27" s="1"/>
  <c r="T10" i="27" s="1"/>
  <c r="S10" i="27" l="1"/>
  <c r="R10" i="27" l="1"/>
  <c r="Q10" i="27" l="1"/>
  <c r="P10" i="27" l="1"/>
  <c r="V11" i="27" s="1"/>
  <c r="U11" i="27" s="1"/>
  <c r="T11" i="27" s="1"/>
  <c r="C30" i="34" l="1"/>
  <c r="C31" i="34"/>
  <c r="C32" i="34"/>
  <c r="C33" i="34"/>
  <c r="C34" i="34"/>
  <c r="C35" i="34"/>
  <c r="C36" i="34"/>
  <c r="C37" i="34"/>
  <c r="C38" i="34"/>
  <c r="C39" i="34"/>
  <c r="C40" i="34"/>
  <c r="C41" i="34"/>
  <c r="C42" i="34"/>
  <c r="C43" i="34"/>
  <c r="C44" i="34"/>
  <c r="C45" i="34"/>
  <c r="C46" i="34"/>
  <c r="C47" i="34"/>
  <c r="C48" i="34"/>
  <c r="C49" i="34"/>
  <c r="C50" i="34"/>
  <c r="C51" i="34"/>
  <c r="C52" i="34"/>
  <c r="C53" i="34"/>
  <c r="C54" i="34"/>
  <c r="C55" i="34"/>
  <c r="C56" i="34"/>
  <c r="C57" i="34"/>
  <c r="C58" i="34"/>
  <c r="C59" i="34"/>
  <c r="C60" i="34"/>
  <c r="C61" i="34"/>
  <c r="C62" i="34"/>
  <c r="C63" i="34"/>
  <c r="C64" i="34"/>
  <c r="C65" i="34"/>
  <c r="C66" i="34"/>
  <c r="C67" i="34"/>
  <c r="C68" i="34"/>
  <c r="C69" i="34"/>
  <c r="C70" i="34"/>
  <c r="C71" i="34"/>
  <c r="C72" i="34"/>
  <c r="C73" i="34"/>
  <c r="C74" i="34"/>
  <c r="C75" i="34"/>
  <c r="C76" i="34"/>
  <c r="C77" i="34"/>
  <c r="C78" i="34"/>
  <c r="C79" i="34"/>
  <c r="C80" i="34"/>
  <c r="C81" i="34"/>
  <c r="C82" i="34"/>
  <c r="C83" i="34"/>
  <c r="C84" i="34"/>
  <c r="C85" i="34"/>
  <c r="C86" i="34"/>
  <c r="C87" i="34"/>
  <c r="D87" i="34"/>
  <c r="C88" i="34"/>
  <c r="D88" i="34"/>
  <c r="C89" i="34"/>
  <c r="D89" i="34"/>
  <c r="C90" i="34"/>
  <c r="D90" i="34"/>
  <c r="C91" i="34"/>
  <c r="D91" i="34"/>
  <c r="C92" i="34"/>
  <c r="D92" i="34"/>
  <c r="C93" i="34"/>
  <c r="D93" i="34"/>
  <c r="C94" i="34"/>
  <c r="D94" i="34"/>
  <c r="C95" i="34"/>
  <c r="D95" i="34"/>
  <c r="C96" i="34"/>
  <c r="D96" i="34"/>
  <c r="C97" i="34"/>
  <c r="D97" i="34"/>
  <c r="C98" i="34"/>
  <c r="D98" i="34"/>
  <c r="C99" i="34"/>
  <c r="D99" i="34"/>
  <c r="C100" i="34"/>
  <c r="D100" i="34"/>
  <c r="C101" i="34"/>
  <c r="D101" i="34"/>
  <c r="C102" i="34"/>
  <c r="D102" i="34"/>
  <c r="C103" i="34"/>
  <c r="D103" i="34"/>
  <c r="C104" i="34"/>
  <c r="D104" i="34"/>
  <c r="C105" i="34"/>
  <c r="D105" i="34"/>
  <c r="C106" i="34"/>
  <c r="D106" i="34"/>
  <c r="C107" i="34"/>
  <c r="D107" i="34"/>
  <c r="C29" i="34"/>
  <c r="C25" i="34"/>
  <c r="C26" i="34"/>
  <c r="C27" i="34"/>
  <c r="C28" i="34"/>
  <c r="C7" i="34" l="1"/>
  <c r="C8" i="34"/>
  <c r="C9" i="34"/>
  <c r="C10" i="34"/>
  <c r="C11" i="34"/>
  <c r="C12" i="34"/>
  <c r="C13" i="34"/>
  <c r="C14" i="34"/>
  <c r="C15" i="34"/>
  <c r="C16" i="34"/>
  <c r="C17" i="34"/>
  <c r="C18" i="34"/>
  <c r="C19" i="34"/>
  <c r="C20" i="34"/>
  <c r="C21" i="34"/>
  <c r="C22" i="34"/>
  <c r="C23" i="34"/>
  <c r="C24" i="34"/>
  <c r="C6" i="34"/>
  <c r="A111" i="34"/>
  <c r="F13" i="34" l="1" a="1"/>
  <c r="F13" i="34" s="1"/>
  <c r="F7" i="34" a="1"/>
  <c r="F7" i="34" s="1"/>
  <c r="F9" i="34" a="1"/>
  <c r="F9" i="34" s="1"/>
  <c r="F21" i="34" a="1"/>
  <c r="F21" i="34" s="1"/>
  <c r="F17" i="34" a="1"/>
  <c r="F17" i="34" s="1"/>
  <c r="F22" i="34" a="1"/>
  <c r="F22" i="34" s="1"/>
  <c r="F18" i="34" a="1"/>
  <c r="F18" i="34" s="1"/>
  <c r="F14" i="34" a="1"/>
  <c r="F14" i="34" s="1"/>
  <c r="F10" i="34" a="1"/>
  <c r="F10" i="34" s="1"/>
  <c r="F6" i="34" a="1"/>
  <c r="F6" i="34" s="1"/>
  <c r="F11" i="34" a="1"/>
  <c r="F11" i="34" s="1"/>
  <c r="F24" i="34" a="1"/>
  <c r="F24" i="34" s="1"/>
  <c r="F23" i="34" a="1"/>
  <c r="F23" i="34" s="1"/>
  <c r="F19" i="34" a="1"/>
  <c r="F19" i="34" s="1"/>
  <c r="F15" i="34" a="1"/>
  <c r="F15" i="34" s="1"/>
  <c r="F20" i="34" a="1"/>
  <c r="F20" i="34" s="1"/>
  <c r="F16" i="34" a="1"/>
  <c r="F16" i="34" s="1"/>
  <c r="F12" i="34" a="1"/>
  <c r="F12" i="34" s="1"/>
  <c r="F8" i="34" a="1"/>
  <c r="F8" i="34" s="1"/>
  <c r="K7" i="27" l="1"/>
  <c r="K8" i="27"/>
  <c r="K9" i="27"/>
  <c r="K10" i="27"/>
  <c r="K11" i="27"/>
  <c r="K12" i="27"/>
  <c r="K13" i="27"/>
  <c r="K14" i="27"/>
  <c r="K15" i="27"/>
  <c r="K16" i="27"/>
  <c r="K17" i="27"/>
  <c r="K18" i="27"/>
  <c r="K19" i="27"/>
  <c r="K20" i="27"/>
  <c r="K21" i="27"/>
  <c r="K22" i="27"/>
  <c r="K23" i="27"/>
  <c r="K24" i="27"/>
  <c r="K25" i="27"/>
  <c r="K26" i="27"/>
  <c r="K27" i="27"/>
  <c r="K28" i="27"/>
  <c r="K29" i="27"/>
  <c r="K30" i="27"/>
  <c r="K31" i="27"/>
  <c r="K32" i="27"/>
  <c r="K33" i="27"/>
  <c r="K34" i="27"/>
  <c r="K35" i="27"/>
  <c r="K36" i="27"/>
  <c r="K37" i="27"/>
  <c r="K38" i="27"/>
  <c r="K39" i="27"/>
  <c r="K40" i="27"/>
  <c r="K41" i="27"/>
  <c r="K42" i="27"/>
  <c r="K43" i="27"/>
  <c r="K44" i="27"/>
  <c r="K45" i="27"/>
  <c r="K46" i="27"/>
  <c r="K47" i="27"/>
  <c r="K48" i="27"/>
  <c r="K49" i="27"/>
  <c r="K50" i="27"/>
  <c r="K51" i="27"/>
  <c r="K52" i="27"/>
  <c r="K53" i="27"/>
  <c r="K54" i="27"/>
  <c r="K55" i="27"/>
  <c r="K56" i="27"/>
  <c r="K57" i="27"/>
  <c r="K58" i="27"/>
  <c r="K59" i="27"/>
  <c r="K60" i="27"/>
  <c r="K61" i="27"/>
  <c r="K62" i="27"/>
  <c r="K63" i="27"/>
  <c r="K64" i="27"/>
  <c r="K65" i="27"/>
  <c r="K66" i="27"/>
  <c r="K67" i="27"/>
  <c r="K68" i="27"/>
  <c r="K69" i="27"/>
  <c r="K70" i="27"/>
  <c r="K71" i="27"/>
  <c r="K72" i="27"/>
  <c r="K73" i="27"/>
  <c r="K74" i="27"/>
  <c r="K75" i="27"/>
  <c r="K76" i="27"/>
  <c r="K77" i="27"/>
  <c r="K78" i="27"/>
  <c r="K79" i="27"/>
  <c r="K80" i="27"/>
  <c r="K81" i="27"/>
  <c r="K82" i="27"/>
  <c r="K83" i="27"/>
  <c r="K84" i="27"/>
  <c r="L84" i="27" s="1"/>
  <c r="M84" i="27" s="1"/>
  <c r="K85" i="27"/>
  <c r="L85" i="27" s="1"/>
  <c r="M85" i="27" s="1"/>
  <c r="K86" i="27"/>
  <c r="L86" i="27" s="1"/>
  <c r="M86" i="27" s="1"/>
  <c r="K87" i="27"/>
  <c r="K6" i="27"/>
  <c r="F7" i="27"/>
  <c r="H7" i="27" s="1"/>
  <c r="F8" i="27"/>
  <c r="J8" i="27" s="1"/>
  <c r="F9" i="27"/>
  <c r="H9" i="27" s="1"/>
  <c r="F10" i="27"/>
  <c r="J10" i="27" s="1"/>
  <c r="F11" i="27"/>
  <c r="H11" i="27" s="1"/>
  <c r="F12" i="27"/>
  <c r="J12" i="27" s="1"/>
  <c r="F13" i="27"/>
  <c r="H13" i="27" s="1"/>
  <c r="F14" i="27"/>
  <c r="J14" i="27" s="1"/>
  <c r="F15" i="27"/>
  <c r="H15" i="27" s="1"/>
  <c r="F16" i="27"/>
  <c r="J16" i="27" s="1"/>
  <c r="F17" i="27"/>
  <c r="H17" i="27" s="1"/>
  <c r="F18" i="27"/>
  <c r="J18" i="27" s="1"/>
  <c r="F19" i="27"/>
  <c r="H19" i="27" s="1"/>
  <c r="F20" i="27"/>
  <c r="J20" i="27" s="1"/>
  <c r="F21" i="27"/>
  <c r="H21" i="27" s="1"/>
  <c r="F22" i="27"/>
  <c r="J22" i="27" s="1"/>
  <c r="F23" i="27"/>
  <c r="H23" i="27" s="1"/>
  <c r="F24" i="27"/>
  <c r="J24" i="27" s="1"/>
  <c r="F25" i="27"/>
  <c r="H25" i="27" s="1"/>
  <c r="F26" i="27"/>
  <c r="J26" i="27" s="1"/>
  <c r="F27" i="27"/>
  <c r="H27" i="27" s="1"/>
  <c r="F28" i="27"/>
  <c r="J28" i="27" s="1"/>
  <c r="F29" i="27"/>
  <c r="H29" i="27" s="1"/>
  <c r="F30" i="27"/>
  <c r="J30" i="27" s="1"/>
  <c r="F31" i="27"/>
  <c r="H31" i="27" s="1"/>
  <c r="F32" i="27"/>
  <c r="J32" i="27" s="1"/>
  <c r="F33" i="27"/>
  <c r="H33" i="27" s="1"/>
  <c r="F34" i="27"/>
  <c r="J34" i="27" s="1"/>
  <c r="F35" i="27"/>
  <c r="H35" i="27" s="1"/>
  <c r="F36" i="27"/>
  <c r="J36" i="27" s="1"/>
  <c r="F37" i="27"/>
  <c r="H37" i="27" s="1"/>
  <c r="F38" i="27"/>
  <c r="J38" i="27" s="1"/>
  <c r="F39" i="27"/>
  <c r="H39" i="27" s="1"/>
  <c r="F40" i="27"/>
  <c r="J40" i="27" s="1"/>
  <c r="F41" i="27"/>
  <c r="H41" i="27" s="1"/>
  <c r="F42" i="27"/>
  <c r="F43" i="27"/>
  <c r="H43" i="27" s="1"/>
  <c r="F44" i="27"/>
  <c r="J44" i="27" s="1"/>
  <c r="F45" i="27"/>
  <c r="H45" i="27" s="1"/>
  <c r="F46" i="27"/>
  <c r="J46" i="27" s="1"/>
  <c r="F47" i="27"/>
  <c r="H47" i="27" s="1"/>
  <c r="F48" i="27"/>
  <c r="J48" i="27" s="1"/>
  <c r="F49" i="27"/>
  <c r="H49" i="27" s="1"/>
  <c r="F50" i="27"/>
  <c r="J50" i="27" s="1"/>
  <c r="F51" i="27"/>
  <c r="H51" i="27" s="1"/>
  <c r="F52" i="27"/>
  <c r="J52" i="27" s="1"/>
  <c r="F53" i="27"/>
  <c r="H53" i="27" s="1"/>
  <c r="F54" i="27"/>
  <c r="J54" i="27" s="1"/>
  <c r="F55" i="27"/>
  <c r="H55" i="27" s="1"/>
  <c r="F56" i="27"/>
  <c r="J56" i="27" s="1"/>
  <c r="F57" i="27"/>
  <c r="H57" i="27" s="1"/>
  <c r="F58" i="27"/>
  <c r="J58" i="27" s="1"/>
  <c r="F59" i="27"/>
  <c r="H59" i="27" s="1"/>
  <c r="F60" i="27"/>
  <c r="J60" i="27" s="1"/>
  <c r="F61" i="27"/>
  <c r="H61" i="27" s="1"/>
  <c r="F62" i="27"/>
  <c r="J62" i="27" s="1"/>
  <c r="F63" i="27"/>
  <c r="H63" i="27" s="1"/>
  <c r="F64" i="27"/>
  <c r="J64" i="27" s="1"/>
  <c r="F65" i="27"/>
  <c r="H65" i="27" s="1"/>
  <c r="F66" i="27"/>
  <c r="J66" i="27" s="1"/>
  <c r="F67" i="27"/>
  <c r="H67" i="27" s="1"/>
  <c r="F68" i="27"/>
  <c r="J68" i="27" s="1"/>
  <c r="F69" i="27"/>
  <c r="H69" i="27" s="1"/>
  <c r="F70" i="27"/>
  <c r="J70" i="27" s="1"/>
  <c r="F71" i="27"/>
  <c r="H71" i="27" s="1"/>
  <c r="F72" i="27"/>
  <c r="J72" i="27" s="1"/>
  <c r="F73" i="27"/>
  <c r="H73" i="27" s="1"/>
  <c r="F74" i="27"/>
  <c r="J74" i="27" s="1"/>
  <c r="F75" i="27"/>
  <c r="H75" i="27" s="1"/>
  <c r="F76" i="27"/>
  <c r="J76" i="27" s="1"/>
  <c r="F77" i="27"/>
  <c r="H77" i="27" s="1"/>
  <c r="F78" i="27"/>
  <c r="J78" i="27" s="1"/>
  <c r="F79" i="27"/>
  <c r="H79" i="27" s="1"/>
  <c r="F80" i="27"/>
  <c r="J80" i="27" s="1"/>
  <c r="F81" i="27"/>
  <c r="H81" i="27" s="1"/>
  <c r="F82" i="27"/>
  <c r="J82" i="27" s="1"/>
  <c r="F83" i="27"/>
  <c r="H83" i="27" s="1"/>
  <c r="F84" i="27"/>
  <c r="J84" i="27" s="1"/>
  <c r="F85" i="27"/>
  <c r="H85" i="27" s="1"/>
  <c r="F86" i="27"/>
  <c r="J86" i="27" s="1"/>
  <c r="F87" i="27"/>
  <c r="H87" i="27" s="1"/>
  <c r="F6" i="27"/>
  <c r="J6" i="27" s="1"/>
  <c r="E7" i="27"/>
  <c r="E8" i="27"/>
  <c r="E9" i="27"/>
  <c r="E10" i="27"/>
  <c r="E11" i="27"/>
  <c r="E12" i="27"/>
  <c r="E13" i="27"/>
  <c r="E14" i="27"/>
  <c r="E15" i="27"/>
  <c r="E16" i="27"/>
  <c r="E17" i="27"/>
  <c r="E18" i="27"/>
  <c r="E19" i="27"/>
  <c r="E20" i="27"/>
  <c r="E21" i="27"/>
  <c r="E22" i="27"/>
  <c r="E23" i="27"/>
  <c r="E24" i="27"/>
  <c r="E25" i="27"/>
  <c r="E26" i="27"/>
  <c r="E27" i="27"/>
  <c r="E28" i="27"/>
  <c r="E29" i="27"/>
  <c r="E30" i="27"/>
  <c r="E31" i="27"/>
  <c r="E32" i="27"/>
  <c r="E33" i="27"/>
  <c r="E34" i="27"/>
  <c r="E35" i="27"/>
  <c r="E36" i="27"/>
  <c r="E37" i="27"/>
  <c r="E38" i="27"/>
  <c r="E39" i="27"/>
  <c r="E40" i="27"/>
  <c r="E41" i="27"/>
  <c r="E42" i="27"/>
  <c r="E43" i="27"/>
  <c r="E44" i="27"/>
  <c r="E45" i="27"/>
  <c r="E46" i="27"/>
  <c r="E47" i="27"/>
  <c r="E48" i="27"/>
  <c r="E49" i="27"/>
  <c r="E50" i="27"/>
  <c r="E51" i="27"/>
  <c r="E52" i="27"/>
  <c r="E53" i="27"/>
  <c r="E54" i="27"/>
  <c r="E55" i="27"/>
  <c r="E56" i="27"/>
  <c r="E57" i="27"/>
  <c r="E58" i="27"/>
  <c r="E59" i="27"/>
  <c r="E60" i="27"/>
  <c r="E61" i="27"/>
  <c r="E62" i="27"/>
  <c r="E63" i="27"/>
  <c r="E64" i="27"/>
  <c r="E65" i="27"/>
  <c r="E66" i="27"/>
  <c r="E67" i="27"/>
  <c r="E68" i="27"/>
  <c r="E69" i="27"/>
  <c r="E70" i="27"/>
  <c r="E71" i="27"/>
  <c r="E72" i="27"/>
  <c r="E73" i="27"/>
  <c r="E74" i="27"/>
  <c r="E75" i="27"/>
  <c r="E76" i="27"/>
  <c r="E77" i="27"/>
  <c r="E78" i="27"/>
  <c r="E79" i="27"/>
  <c r="E80" i="27"/>
  <c r="E81" i="27"/>
  <c r="E82" i="27"/>
  <c r="E83" i="27"/>
  <c r="E84" i="27"/>
  <c r="E85" i="27"/>
  <c r="E86" i="27"/>
  <c r="E87" i="27"/>
  <c r="E6" i="27"/>
  <c r="M82" i="27" l="1"/>
  <c r="J42" i="27"/>
  <c r="L42" i="27" s="1"/>
  <c r="M42" i="27" s="1"/>
  <c r="L80" i="27"/>
  <c r="M80" i="27" s="1"/>
  <c r="L18" i="27"/>
  <c r="M18" i="27" s="1"/>
  <c r="L50" i="27"/>
  <c r="M50" i="27" s="1"/>
  <c r="L66" i="27"/>
  <c r="M66" i="27" s="1"/>
  <c r="L34" i="27"/>
  <c r="M34" i="27" s="1"/>
  <c r="L74" i="27"/>
  <c r="M74" i="27" s="1"/>
  <c r="L58" i="27"/>
  <c r="M58" i="27" s="1"/>
  <c r="L26" i="27"/>
  <c r="M26" i="27" s="1"/>
  <c r="L10" i="27"/>
  <c r="M10" i="27" s="1"/>
  <c r="L6" i="27"/>
  <c r="L78" i="27"/>
  <c r="M78" i="27" s="1"/>
  <c r="L70" i="27"/>
  <c r="M70" i="27" s="1"/>
  <c r="L62" i="27"/>
  <c r="M62" i="27" s="1"/>
  <c r="L54" i="27"/>
  <c r="M54" i="27" s="1"/>
  <c r="L46" i="27"/>
  <c r="M46" i="27" s="1"/>
  <c r="L38" i="27"/>
  <c r="M38" i="27" s="1"/>
  <c r="L30" i="27"/>
  <c r="M30" i="27" s="1"/>
  <c r="L22" i="27"/>
  <c r="M22" i="27" s="1"/>
  <c r="L14" i="27"/>
  <c r="M14" i="27" s="1"/>
  <c r="L76" i="27"/>
  <c r="M76" i="27" s="1"/>
  <c r="L72" i="27"/>
  <c r="M72" i="27" s="1"/>
  <c r="L68" i="27"/>
  <c r="M68" i="27" s="1"/>
  <c r="L64" i="27"/>
  <c r="M64" i="27" s="1"/>
  <c r="L60" i="27"/>
  <c r="M60" i="27" s="1"/>
  <c r="L56" i="27"/>
  <c r="M56" i="27" s="1"/>
  <c r="L52" i="27"/>
  <c r="M52" i="27" s="1"/>
  <c r="L48" i="27"/>
  <c r="M48" i="27" s="1"/>
  <c r="L44" i="27"/>
  <c r="M44" i="27" s="1"/>
  <c r="L40" i="27"/>
  <c r="M40" i="27" s="1"/>
  <c r="L36" i="27"/>
  <c r="M36" i="27" s="1"/>
  <c r="L32" i="27"/>
  <c r="M32" i="27" s="1"/>
  <c r="L28" i="27"/>
  <c r="M28" i="27" s="1"/>
  <c r="L24" i="27"/>
  <c r="M24" i="27" s="1"/>
  <c r="L20" i="27"/>
  <c r="M20" i="27" s="1"/>
  <c r="L16" i="27"/>
  <c r="M16" i="27" s="1"/>
  <c r="L12" i="27"/>
  <c r="M12" i="27" s="1"/>
  <c r="L8" i="27"/>
  <c r="M8" i="27" s="1"/>
  <c r="H8" i="27"/>
  <c r="H12" i="27"/>
  <c r="H16" i="27"/>
  <c r="H20" i="27"/>
  <c r="H24" i="27"/>
  <c r="H28" i="27"/>
  <c r="H32" i="27"/>
  <c r="H36" i="27"/>
  <c r="H40" i="27"/>
  <c r="H44" i="27"/>
  <c r="H48" i="27"/>
  <c r="H52" i="27"/>
  <c r="H56" i="27"/>
  <c r="H60" i="27"/>
  <c r="H64" i="27"/>
  <c r="H68" i="27"/>
  <c r="H72" i="27"/>
  <c r="H76" i="27"/>
  <c r="H80" i="27"/>
  <c r="H84" i="27"/>
  <c r="H6" i="27"/>
  <c r="H10" i="27"/>
  <c r="H14" i="27"/>
  <c r="H18" i="27"/>
  <c r="H22" i="27"/>
  <c r="H26" i="27"/>
  <c r="H30" i="27"/>
  <c r="H34" i="27"/>
  <c r="H38" i="27"/>
  <c r="H42" i="27"/>
  <c r="H46" i="27"/>
  <c r="H50" i="27"/>
  <c r="H54" i="27"/>
  <c r="H58" i="27"/>
  <c r="H62" i="27"/>
  <c r="H66" i="27"/>
  <c r="H70" i="27"/>
  <c r="H74" i="27"/>
  <c r="H78" i="27"/>
  <c r="H82" i="27"/>
  <c r="H86" i="27"/>
  <c r="J87" i="27"/>
  <c r="L87" i="27" s="1"/>
  <c r="M87" i="27" s="1"/>
  <c r="J85" i="27"/>
  <c r="J83" i="27"/>
  <c r="M83" i="27" s="1"/>
  <c r="J81" i="27"/>
  <c r="J79" i="27"/>
  <c r="L79" i="27" s="1"/>
  <c r="M79" i="27" s="1"/>
  <c r="J77" i="27"/>
  <c r="L77" i="27" s="1"/>
  <c r="M77" i="27" s="1"/>
  <c r="J75" i="27"/>
  <c r="J73" i="27"/>
  <c r="L73" i="27" s="1"/>
  <c r="M73" i="27" s="1"/>
  <c r="J71" i="27"/>
  <c r="L71" i="27" s="1"/>
  <c r="M71" i="27" s="1"/>
  <c r="J69" i="27"/>
  <c r="L69" i="27" s="1"/>
  <c r="M69" i="27" s="1"/>
  <c r="J67" i="27"/>
  <c r="L67" i="27" s="1"/>
  <c r="M67" i="27" s="1"/>
  <c r="J65" i="27"/>
  <c r="L65" i="27" s="1"/>
  <c r="M65" i="27" s="1"/>
  <c r="J63" i="27"/>
  <c r="L63" i="27" s="1"/>
  <c r="M63" i="27" s="1"/>
  <c r="J61" i="27"/>
  <c r="L61" i="27" s="1"/>
  <c r="M61" i="27" s="1"/>
  <c r="J59" i="27"/>
  <c r="L59" i="27" s="1"/>
  <c r="M59" i="27" s="1"/>
  <c r="J57" i="27"/>
  <c r="L57" i="27" s="1"/>
  <c r="M57" i="27" s="1"/>
  <c r="J55" i="27"/>
  <c r="L55" i="27" s="1"/>
  <c r="M55" i="27" s="1"/>
  <c r="J53" i="27"/>
  <c r="L53" i="27" s="1"/>
  <c r="M53" i="27" s="1"/>
  <c r="J51" i="27"/>
  <c r="L51" i="27" s="1"/>
  <c r="M51" i="27" s="1"/>
  <c r="J49" i="27"/>
  <c r="L49" i="27" s="1"/>
  <c r="M49" i="27" s="1"/>
  <c r="J47" i="27"/>
  <c r="L47" i="27" s="1"/>
  <c r="M47" i="27" s="1"/>
  <c r="J45" i="27"/>
  <c r="L45" i="27" s="1"/>
  <c r="M45" i="27" s="1"/>
  <c r="J43" i="27"/>
  <c r="L43" i="27" s="1"/>
  <c r="M43" i="27" s="1"/>
  <c r="J41" i="27"/>
  <c r="L41" i="27" s="1"/>
  <c r="M41" i="27" s="1"/>
  <c r="J39" i="27"/>
  <c r="L39" i="27" s="1"/>
  <c r="M39" i="27" s="1"/>
  <c r="J37" i="27"/>
  <c r="L37" i="27" s="1"/>
  <c r="M37" i="27" s="1"/>
  <c r="J35" i="27"/>
  <c r="L35" i="27" s="1"/>
  <c r="M35" i="27" s="1"/>
  <c r="J33" i="27"/>
  <c r="L33" i="27" s="1"/>
  <c r="M33" i="27" s="1"/>
  <c r="J31" i="27"/>
  <c r="L31" i="27" s="1"/>
  <c r="M31" i="27" s="1"/>
  <c r="J29" i="27"/>
  <c r="L29" i="27" s="1"/>
  <c r="M29" i="27" s="1"/>
  <c r="J27" i="27"/>
  <c r="L27" i="27" s="1"/>
  <c r="M27" i="27" s="1"/>
  <c r="J25" i="27"/>
  <c r="L25" i="27" s="1"/>
  <c r="M25" i="27" s="1"/>
  <c r="J23" i="27"/>
  <c r="L23" i="27" s="1"/>
  <c r="M23" i="27" s="1"/>
  <c r="J21" i="27"/>
  <c r="L21" i="27" s="1"/>
  <c r="M21" i="27" s="1"/>
  <c r="J19" i="27"/>
  <c r="L19" i="27" s="1"/>
  <c r="M19" i="27" s="1"/>
  <c r="J17" i="27"/>
  <c r="L17" i="27" s="1"/>
  <c r="M17" i="27" s="1"/>
  <c r="J15" i="27"/>
  <c r="L15" i="27" s="1"/>
  <c r="M15" i="27" s="1"/>
  <c r="J13" i="27"/>
  <c r="L13" i="27" s="1"/>
  <c r="M13" i="27" s="1"/>
  <c r="J11" i="27"/>
  <c r="L11" i="27" s="1"/>
  <c r="M11" i="27" s="1"/>
  <c r="J9" i="27"/>
  <c r="L9" i="27" s="1"/>
  <c r="M9" i="27" s="1"/>
  <c r="J7" i="27"/>
  <c r="L7" i="27" l="1"/>
  <c r="M6" i="27"/>
  <c r="L75" i="27"/>
  <c r="M75" i="27" s="1"/>
  <c r="M7" i="27" l="1"/>
  <c r="I12" i="10" l="1"/>
  <c r="K12" i="10" l="1"/>
  <c r="I10" i="10"/>
  <c r="M12" i="10" l="1"/>
  <c r="K10" i="10"/>
  <c r="O12" i="10" l="1"/>
  <c r="M10" i="10"/>
  <c r="Q12" i="10" l="1"/>
  <c r="O10" i="10"/>
  <c r="S12" i="10" l="1"/>
  <c r="Q10" i="10"/>
  <c r="U12" i="10" l="1"/>
  <c r="S10" i="10"/>
  <c r="W12" i="10" l="1"/>
  <c r="U10" i="10"/>
  <c r="W10" i="10" l="1"/>
  <c r="Y12" i="10"/>
  <c r="AA12" i="10" l="1"/>
  <c r="Y10" i="10"/>
  <c r="AC12" i="10" l="1"/>
  <c r="AA10" i="10"/>
  <c r="AC10" i="10" l="1"/>
  <c r="AE12" i="10"/>
  <c r="AG12" i="10" l="1"/>
  <c r="AE10" i="10"/>
  <c r="AI12" i="10" l="1"/>
  <c r="AG10" i="10"/>
  <c r="AK12" i="10" l="1"/>
  <c r="AI10" i="10"/>
  <c r="AM12" i="10" l="1"/>
  <c r="AK10" i="10"/>
  <c r="AO12" i="10" l="1"/>
  <c r="AM10" i="10"/>
  <c r="AQ12" i="10" l="1"/>
  <c r="AO10" i="10"/>
  <c r="AS12" i="10" l="1"/>
  <c r="AQ10" i="10"/>
  <c r="AU12" i="10" l="1"/>
  <c r="AS10" i="10"/>
  <c r="AW12" i="10" l="1"/>
  <c r="AU10" i="10"/>
  <c r="AY12" i="10" l="1"/>
  <c r="AW10" i="10"/>
  <c r="BA12" i="10" l="1"/>
  <c r="AY10" i="10"/>
  <c r="BC12" i="10" l="1"/>
  <c r="BA10" i="10"/>
  <c r="BE12" i="10" l="1"/>
  <c r="BC10" i="10"/>
  <c r="BG12" i="10" l="1"/>
  <c r="BE10" i="10"/>
  <c r="BI12" i="10" l="1"/>
  <c r="BG10" i="10"/>
  <c r="BK12" i="10" l="1"/>
  <c r="BI10" i="10"/>
  <c r="BM12" i="10" l="1"/>
  <c r="BK10" i="10"/>
  <c r="BO12" i="10" l="1"/>
  <c r="BM10" i="10"/>
  <c r="BQ12" i="10" l="1"/>
  <c r="BO10" i="10"/>
  <c r="BQ10" i="10" l="1"/>
  <c r="D73" i="34" l="1"/>
  <c r="D10" i="34" l="1"/>
  <c r="D50" i="34"/>
  <c r="D64" i="34"/>
  <c r="D33" i="34"/>
  <c r="D86" i="34"/>
  <c r="D11" i="34"/>
  <c r="D17" i="34"/>
  <c r="D57" i="34"/>
  <c r="D12" i="34"/>
  <c r="D15" i="34"/>
  <c r="D77" i="34"/>
  <c r="D74" i="34"/>
  <c r="D60" i="34"/>
  <c r="D24" i="34"/>
  <c r="D52" i="34"/>
  <c r="D80" i="34"/>
  <c r="D38" i="34"/>
  <c r="D65" i="34"/>
  <c r="D76" i="34"/>
  <c r="D28" i="34"/>
  <c r="D22" i="34"/>
  <c r="D81" i="34"/>
  <c r="D49" i="34"/>
  <c r="D63" i="34"/>
  <c r="D19" i="34"/>
  <c r="D53" i="34"/>
  <c r="D20" i="34"/>
  <c r="D27" i="34" l="1"/>
  <c r="D14" i="34"/>
  <c r="D23" i="34"/>
  <c r="D26" i="34"/>
  <c r="D46" i="34"/>
  <c r="D83" i="34"/>
  <c r="D34" i="34"/>
  <c r="D7" i="34"/>
  <c r="D32" i="34"/>
  <c r="D16" i="34"/>
  <c r="D48" i="34"/>
  <c r="D41" i="34"/>
  <c r="D85" i="34"/>
  <c r="D40" i="34"/>
  <c r="D70" i="34"/>
  <c r="D35" i="34"/>
  <c r="D39" i="34"/>
  <c r="D75" i="34"/>
  <c r="D21" i="34"/>
  <c r="D13" i="34"/>
  <c r="D79" i="34"/>
  <c r="D43" i="34"/>
  <c r="D42" i="34"/>
  <c r="D56" i="34"/>
  <c r="D62" i="34"/>
  <c r="D82" i="34"/>
  <c r="D59" i="34"/>
  <c r="D54" i="34"/>
  <c r="D36" i="34"/>
  <c r="D78" i="34"/>
  <c r="D84" i="34"/>
  <c r="D55" i="34"/>
  <c r="D45" i="34"/>
  <c r="D37" i="34"/>
  <c r="D44" i="34"/>
  <c r="D58" i="34"/>
  <c r="D71" i="34"/>
  <c r="D9" i="34"/>
  <c r="D8" i="34"/>
  <c r="D66" i="34"/>
  <c r="D25" i="34"/>
  <c r="D67" i="34"/>
  <c r="D61" i="34"/>
  <c r="D69" i="34"/>
  <c r="D51" i="34"/>
  <c r="D18" i="34"/>
  <c r="D6" i="34"/>
  <c r="D47" i="34"/>
  <c r="D29" i="34"/>
  <c r="D30" i="34"/>
  <c r="D68" i="34"/>
  <c r="D31" i="34"/>
  <c r="D72" i="34"/>
</calcChain>
</file>

<file path=xl/sharedStrings.xml><?xml version="1.0" encoding="utf-8"?>
<sst xmlns="http://schemas.openxmlformats.org/spreadsheetml/2006/main" count="229" uniqueCount="134">
  <si>
    <t>ID Employee</t>
  </si>
  <si>
    <t>Name</t>
  </si>
  <si>
    <t>Department</t>
  </si>
  <si>
    <t>الكود</t>
  </si>
  <si>
    <t>الاسم</t>
  </si>
  <si>
    <t>Overtime</t>
  </si>
  <si>
    <t>In</t>
  </si>
  <si>
    <t>Out</t>
  </si>
  <si>
    <t xml:space="preserve"> From</t>
  </si>
  <si>
    <t>TO</t>
  </si>
  <si>
    <t>Day Off</t>
  </si>
  <si>
    <t>Absence</t>
  </si>
  <si>
    <t>Mission</t>
  </si>
  <si>
    <t>Holiday</t>
  </si>
  <si>
    <t>Sick</t>
  </si>
  <si>
    <t>Day off</t>
  </si>
  <si>
    <t>From</t>
  </si>
  <si>
    <t>To</t>
  </si>
  <si>
    <t>Emergency</t>
  </si>
  <si>
    <t>Titel</t>
  </si>
  <si>
    <t>Annual</t>
  </si>
  <si>
    <t>احمد رمضان الصاوى اسماعيل</t>
  </si>
  <si>
    <t>احمد سامى هلال عوض</t>
  </si>
  <si>
    <t>احمد سعيد احمد حسان</t>
  </si>
  <si>
    <t>احمد محمد مرتضى الطبرى</t>
  </si>
  <si>
    <t>اسامه محمد عواد</t>
  </si>
  <si>
    <t>امال طه عبد الوهاب</t>
  </si>
  <si>
    <t>ايهاب محمد سالم سالم</t>
  </si>
  <si>
    <t>احمد فتح الباب اسماعيل</t>
  </si>
  <si>
    <t>حازم زينهم عبدالغنى محمد</t>
  </si>
  <si>
    <t xml:space="preserve">خالد ماهر شعبان </t>
  </si>
  <si>
    <t>خليفه عبد القادر السيد الكاشف</t>
  </si>
  <si>
    <t>سماح سيد محمد حسين</t>
  </si>
  <si>
    <t>سميره حسين سليم عبدالكريم</t>
  </si>
  <si>
    <t>سيد سعيد سيد عزت</t>
  </si>
  <si>
    <t>سيد عبدالله جوده سالم</t>
  </si>
  <si>
    <t>صابر محمود ابو زيد نور الدين</t>
  </si>
  <si>
    <t>عبدالمنعم ابراهيم محمد</t>
  </si>
  <si>
    <t>عبدالله محمد عبدالله الجندى</t>
  </si>
  <si>
    <t>عصام على عطيه علي</t>
  </si>
  <si>
    <t>علاء ابو الفتوح الصاوى شريف</t>
  </si>
  <si>
    <t>على شعبان حسن على</t>
  </si>
  <si>
    <t>عماد عدلى فاضل طنيوس</t>
  </si>
  <si>
    <t>عمر محمد حسين محمد</t>
  </si>
  <si>
    <t>فاطمه سيد قرنى محمد</t>
  </si>
  <si>
    <t>محمد احمد حلمى عباس</t>
  </si>
  <si>
    <t>محمد احمد على ابراهيم</t>
  </si>
  <si>
    <t>محمد احمد محمد ابراهيم</t>
  </si>
  <si>
    <t>محمد السيد عبدالمقصود محمد</t>
  </si>
  <si>
    <t>محمد حسن محمد</t>
  </si>
  <si>
    <t>محمد رجب محمود حسن</t>
  </si>
  <si>
    <t>محمد رضا مصطفى حسن عبدالموجود</t>
  </si>
  <si>
    <t>محمد سعيد محمود عبدالجواد</t>
  </si>
  <si>
    <t>محمد سيد محمد عبدالله</t>
  </si>
  <si>
    <t>محمد عبد المنعم عبدالعلي عبد المنعم</t>
  </si>
  <si>
    <t>محمد عبد العال عبدالحميد محمد</t>
  </si>
  <si>
    <t xml:space="preserve"> محمد يسرى فوزى محمد</t>
  </si>
  <si>
    <t>محمدى محمد محمدى</t>
  </si>
  <si>
    <t>محمود احمد محمد على اسماعيل</t>
  </si>
  <si>
    <t xml:space="preserve">محمود السيد محمد سرحان </t>
  </si>
  <si>
    <t>محمود عبدالله محمد النادى</t>
  </si>
  <si>
    <t>محمود على عبدالحميد يوسف</t>
  </si>
  <si>
    <t>مصطفى حسين على</t>
  </si>
  <si>
    <t>منصور السيد محمد ابو غنيمه</t>
  </si>
  <si>
    <t>ناجى محمد سعيد سيد</t>
  </si>
  <si>
    <t>نادر عبدالله عوض حسنين</t>
  </si>
  <si>
    <t>هشام أسعد وهبه عبدالعظيم</t>
  </si>
  <si>
    <t>وحيد مصطفى حسين محمد</t>
  </si>
  <si>
    <t>احمد عبدالنبي عبداللطيف عبدالعزيز</t>
  </si>
  <si>
    <t>اسماعيل عبدالحميد محمد عبدالله</t>
  </si>
  <si>
    <t>حسام انور عبدالعزيز</t>
  </si>
  <si>
    <t>حسام الدين عبدالعليم عليوه</t>
  </si>
  <si>
    <t>حمدى عبدالخالق طه عبدربه</t>
  </si>
  <si>
    <t>حنان سيد محمد عبدالله</t>
  </si>
  <si>
    <t>ربيع سعيد محمد احمد</t>
  </si>
  <si>
    <t>زينب امام محمود احمد</t>
  </si>
  <si>
    <t>سامى حسين نبوى الزرقاني</t>
  </si>
  <si>
    <t>سعيد على امين اسماعيل</t>
  </si>
  <si>
    <t>سعيد فكرى الحسينى احمد</t>
  </si>
  <si>
    <t>سميه سيد الشاذلى</t>
  </si>
  <si>
    <t>سمير نور محمد معوض</t>
  </si>
  <si>
    <t>عبدالرحمن عبدالله عبدالرحمن محمد</t>
  </si>
  <si>
    <t>عبدالعزيز عبدالحميد عبدالجواد</t>
  </si>
  <si>
    <t>عماد الدين حمدى عبدالفتاح ابراهيم</t>
  </si>
  <si>
    <t>عمرو جمال خليل محمد</t>
  </si>
  <si>
    <t>فوزى عبدالغفار حجازى ابراهيم</t>
  </si>
  <si>
    <t>محمد احمد رجب محمد</t>
  </si>
  <si>
    <t>محمد احمد عبد الرحيم زيد</t>
  </si>
  <si>
    <t>محمد رمضان سفينه ابيض</t>
  </si>
  <si>
    <t>محمد عبدالعظيم محمد فياض</t>
  </si>
  <si>
    <t>محمد على على فراج</t>
  </si>
  <si>
    <t>محمود عبدالله محمد عبدالحكيم</t>
  </si>
  <si>
    <t>محمود محمد السيد رمضان</t>
  </si>
  <si>
    <t>محمود مسعد سليم عيد محمد</t>
  </si>
  <si>
    <t>مصطفى بكرى محمد سيد احمد</t>
  </si>
  <si>
    <t>مصطفى حسين السيد محمد</t>
  </si>
  <si>
    <t>مصطفى عبدالعظيم سيد محمود</t>
  </si>
  <si>
    <t>نورا على محمد عبدالمجيد</t>
  </si>
  <si>
    <t>هانى محمد حنفى محمد</t>
  </si>
  <si>
    <t>ياسمين عبدالحميد صابر عبدالحميد</t>
  </si>
  <si>
    <t>محمود فتحى محمود</t>
  </si>
  <si>
    <t>محمود احمد عبدالحميد</t>
  </si>
  <si>
    <t xml:space="preserve">خالد جابر عرفات على يونس </t>
  </si>
  <si>
    <t>تاريخ الميلاد</t>
  </si>
  <si>
    <t>تاريخ التعيين</t>
  </si>
  <si>
    <t>العمر</t>
  </si>
  <si>
    <t>رصيد مرحل</t>
  </si>
  <si>
    <t>اجمالى الرصيد</t>
  </si>
  <si>
    <t>No.</t>
  </si>
  <si>
    <t xml:space="preserve"> Direct Manager</t>
  </si>
  <si>
    <t>Total Deduction</t>
  </si>
  <si>
    <t>تاريخ الاستحقاق</t>
  </si>
  <si>
    <t>رصيد سنوى</t>
  </si>
  <si>
    <t>سنوات تامين</t>
  </si>
  <si>
    <t>رصيد مستحق</t>
  </si>
  <si>
    <t>شهور العمل</t>
  </si>
  <si>
    <t>رصيد الاجازات الفعلى</t>
  </si>
  <si>
    <t>Signature</t>
  </si>
  <si>
    <t>Timesheet 2016</t>
  </si>
  <si>
    <t>Oasis                HR</t>
  </si>
  <si>
    <t>الاحد</t>
  </si>
  <si>
    <t>الاثنين</t>
  </si>
  <si>
    <t>الثلاثاء</t>
  </si>
  <si>
    <t>الأربعاء</t>
  </si>
  <si>
    <t>الخميس</t>
  </si>
  <si>
    <t>الجمعة</t>
  </si>
  <si>
    <t>السبت</t>
  </si>
  <si>
    <t>الأحد</t>
  </si>
  <si>
    <t>الإثنين</t>
  </si>
  <si>
    <t>الاربعاء</t>
  </si>
  <si>
    <t xml:space="preserve">الخميس </t>
  </si>
  <si>
    <t>الجمعه</t>
  </si>
  <si>
    <t>OutL11:M17</t>
  </si>
  <si>
    <t xml:space="preserve">الاحد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</si>
</sst>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1010000]yyyy/mm/dd;@"/>
    <numFmt numFmtId="165" formatCode="[$-409]dddd"/>
    <numFmt numFmtId="166" formatCode="[$-10484]dd/mm/yyyy;@"/>
    <numFmt numFmtId="170" formatCode="[$-409]mmm\-yyyy"/>
    <numFmt numFmtId="171" formatCode="[$-10484]yyyy\-mm\-dd;@"/>
  </numFmts>
  <fonts count="25">
    <font>
      <sz val="11"/>
      <color theme="1"/>
      <name val="Arial"/>
      <family val="2"/>
      <charset val="178"/>
      <scheme val="minor"/>
    </font>
    <font>
      <sz val="18"/>
      <color theme="3"/>
      <name val="Times New Roman"/>
      <family val="2"/>
      <charset val="178"/>
      <scheme val="major"/>
    </font>
    <font>
      <sz val="18"/>
      <name val="Arial"/>
      <family val="2"/>
    </font>
    <font>
      <sz val="10"/>
      <color theme="1"/>
      <name val="Times New Roman"/>
      <family val="1"/>
      <scheme val="major"/>
    </font>
    <font>
      <b/>
      <sz val="10"/>
      <color theme="0"/>
      <name val="Times New Roman"/>
      <family val="1"/>
      <scheme val="major"/>
    </font>
    <font>
      <b/>
      <sz val="10"/>
      <color theme="1"/>
      <name val="Times New Roman"/>
      <family val="1"/>
      <scheme val="major"/>
    </font>
    <font>
      <b/>
      <sz val="11"/>
      <color theme="1"/>
      <name val="Times New Roman"/>
      <family val="1"/>
      <scheme val="major"/>
    </font>
    <font>
      <sz val="10"/>
      <color theme="4"/>
      <name val="Times New Roman"/>
      <family val="1"/>
      <scheme val="major"/>
    </font>
    <font>
      <sz val="10"/>
      <name val="Times New Roman"/>
      <family val="1"/>
      <scheme val="major"/>
    </font>
    <font>
      <b/>
      <sz val="10"/>
      <color theme="4" tint="-0.499984740745262"/>
      <name val="Times New Roman"/>
      <family val="1"/>
      <scheme val="major"/>
    </font>
    <font>
      <b/>
      <sz val="24"/>
      <color theme="0"/>
      <name val="Times New Roman"/>
      <family val="1"/>
      <scheme val="major"/>
    </font>
    <font>
      <b/>
      <sz val="10"/>
      <name val="Times New Roman"/>
      <family val="1"/>
      <scheme val="major"/>
    </font>
    <font>
      <b/>
      <sz val="10"/>
      <color theme="0"/>
      <name val="Times New Roman"/>
      <family val="1"/>
      <charset val="178"/>
      <scheme val="major"/>
    </font>
    <font>
      <b/>
      <sz val="12"/>
      <name val="Times New Roman"/>
      <family val="1"/>
      <charset val="178"/>
      <scheme val="major"/>
    </font>
    <font>
      <b/>
      <sz val="12"/>
      <color theme="0"/>
      <name val="Times New Roman"/>
      <family val="1"/>
      <charset val="178"/>
      <scheme val="major"/>
    </font>
    <font>
      <b/>
      <sz val="14"/>
      <color theme="0"/>
      <name val="Arial"/>
      <family val="2"/>
      <scheme val="minor"/>
    </font>
    <font>
      <sz val="14"/>
      <color theme="1"/>
      <name val="Arial"/>
      <family val="2"/>
      <charset val="178"/>
      <scheme val="minor"/>
    </font>
    <font>
      <b/>
      <sz val="18"/>
      <color theme="4" tint="-0.499984740745262"/>
      <name val="Andalus"/>
      <family val="1"/>
    </font>
    <font>
      <sz val="11"/>
      <color rgb="FFFF0000"/>
      <name val="Arial"/>
      <family val="2"/>
      <charset val="178"/>
      <scheme val="minor"/>
    </font>
    <font>
      <sz val="20"/>
      <name val="Arial"/>
      <family val="2"/>
      <charset val="178"/>
      <scheme val="minor"/>
    </font>
    <font>
      <b/>
      <sz val="14"/>
      <name val="Times New Roman"/>
      <family val="1"/>
      <charset val="178"/>
      <scheme val="major"/>
    </font>
    <font>
      <b/>
      <sz val="16"/>
      <name val="Times New Roman"/>
      <family val="1"/>
      <charset val="178"/>
      <scheme val="major"/>
    </font>
    <font>
      <b/>
      <sz val="22"/>
      <color theme="0"/>
      <name val="Times New Roman"/>
      <family val="1"/>
      <scheme val="major"/>
    </font>
    <font>
      <sz val="18"/>
      <name val="Arial"/>
      <family val="2"/>
      <charset val="178"/>
      <scheme val="minor"/>
    </font>
    <font>
      <b/>
      <sz val="20"/>
      <color rgb="FF555555"/>
      <name val="Inherit"/>
    </font>
  </fonts>
  <fills count="9">
    <fill>
      <patternFill patternType="none"/>
    </fill>
    <fill>
      <patternFill patternType="gray125"/>
    </fill>
    <fill>
      <patternFill patternType="solid">
        <fgColor theme="0"/>
        <bgColor indexed="64"/>
      </patternFill>
    </fill>
    <fill>
      <patternFill patternType="solid">
        <fgColor rgb="FF1A4164"/>
        <bgColor theme="8" tint="0.79998168889431442"/>
      </patternFill>
    </fill>
    <fill>
      <patternFill patternType="solid">
        <fgColor theme="4" tint="-0.499984740745262"/>
        <bgColor indexed="64"/>
      </patternFill>
    </fill>
    <fill>
      <patternFill patternType="solid">
        <fgColor theme="0"/>
        <bgColor theme="8" tint="0.59999389629810485"/>
      </patternFill>
    </fill>
    <fill>
      <patternFill patternType="solid">
        <fgColor theme="7" tint="0.59999389629810485"/>
        <bgColor indexed="64"/>
      </patternFill>
    </fill>
    <fill>
      <patternFill patternType="solid">
        <fgColor theme="4" tint="-0.499984740745262"/>
        <bgColor theme="8" tint="0.59999389629810485"/>
      </patternFill>
    </fill>
    <fill>
      <patternFill patternType="solid">
        <fgColor theme="4" tint="0.399975585192419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ck">
        <color theme="0"/>
      </left>
      <right/>
      <top/>
      <bottom/>
      <diagonal/>
    </border>
    <border>
      <left style="double">
        <color auto="1"/>
      </left>
      <right style="double">
        <color auto="1"/>
      </right>
      <top style="double">
        <color auto="1"/>
      </top>
      <bottom style="double">
        <color auto="1"/>
      </bottom>
      <diagonal/>
    </border>
    <border>
      <left style="double">
        <color auto="1"/>
      </left>
      <right style="thick">
        <color theme="0"/>
      </right>
      <top style="double">
        <color auto="1"/>
      </top>
      <bottom/>
      <diagonal/>
    </border>
    <border>
      <left style="double">
        <color auto="1"/>
      </left>
      <right style="thick">
        <color theme="0"/>
      </right>
      <top/>
      <bottom/>
      <diagonal/>
    </border>
    <border>
      <left style="double">
        <color auto="1"/>
      </left>
      <right style="thick">
        <color theme="0"/>
      </right>
      <top/>
      <bottom style="thick">
        <color theme="0"/>
      </bottom>
      <diagonal/>
    </border>
    <border>
      <left style="double">
        <color auto="1"/>
      </left>
      <right style="double">
        <color auto="1"/>
      </right>
      <top/>
      <bottom style="double">
        <color indexed="64"/>
      </bottom>
      <diagonal/>
    </border>
    <border>
      <left/>
      <right/>
      <top/>
      <bottom style="double">
        <color indexed="64"/>
      </bottom>
      <diagonal/>
    </border>
    <border>
      <left/>
      <right style="double">
        <color auto="1"/>
      </right>
      <top style="double">
        <color auto="1"/>
      </top>
      <bottom style="double">
        <color indexed="64"/>
      </bottom>
      <diagonal/>
    </border>
    <border>
      <left style="thick">
        <color theme="0"/>
      </left>
      <right style="double">
        <color auto="1"/>
      </right>
      <top style="double">
        <color auto="1"/>
      </top>
      <bottom/>
      <diagonal/>
    </border>
    <border>
      <left style="double">
        <color auto="1"/>
      </left>
      <right style="double">
        <color auto="1"/>
      </right>
      <top style="double">
        <color auto="1"/>
      </top>
      <bottom/>
      <diagonal/>
    </border>
    <border>
      <left style="double">
        <color auto="1"/>
      </left>
      <right style="double">
        <color auto="1"/>
      </right>
      <top style="double">
        <color auto="1"/>
      </top>
      <bottom style="thick">
        <color theme="0"/>
      </bottom>
      <diagonal/>
    </border>
    <border>
      <left style="thick">
        <color theme="0"/>
      </left>
      <right style="double">
        <color auto="1"/>
      </right>
      <top/>
      <bottom/>
      <diagonal/>
    </border>
    <border>
      <left style="double">
        <color auto="1"/>
      </left>
      <right style="double">
        <color auto="1"/>
      </right>
      <top/>
      <bottom/>
      <diagonal/>
    </border>
    <border>
      <left style="double">
        <color auto="1"/>
      </left>
      <right style="double">
        <color auto="1"/>
      </right>
      <top style="thick">
        <color theme="0"/>
      </top>
      <bottom style="thick">
        <color theme="0"/>
      </bottom>
      <diagonal/>
    </border>
    <border>
      <left style="thick">
        <color theme="0"/>
      </left>
      <right style="double">
        <color auto="1"/>
      </right>
      <top/>
      <bottom style="thick">
        <color theme="0"/>
      </bottom>
      <diagonal/>
    </border>
    <border>
      <left style="double">
        <color auto="1"/>
      </left>
      <right style="double">
        <color auto="1"/>
      </right>
      <top/>
      <bottom style="thick">
        <color theme="0"/>
      </bottom>
      <diagonal/>
    </border>
    <border>
      <left style="thin">
        <color indexed="64"/>
      </left>
      <right style="double">
        <color auto="1"/>
      </right>
      <top/>
      <bottom style="double">
        <color indexed="64"/>
      </bottom>
      <diagonal/>
    </border>
    <border>
      <left style="thin">
        <color indexed="64"/>
      </left>
      <right style="double">
        <color auto="1"/>
      </right>
      <top/>
      <bottom/>
      <diagonal/>
    </border>
    <border>
      <left style="thin">
        <color indexed="64"/>
      </left>
      <right style="double">
        <color auto="1"/>
      </right>
      <top style="double">
        <color indexed="64"/>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top style="double">
        <color auto="1"/>
      </top>
      <bottom/>
      <diagonal/>
    </border>
    <border>
      <left style="double">
        <color theme="0"/>
      </left>
      <right style="double">
        <color theme="0"/>
      </right>
      <top style="double">
        <color theme="0"/>
      </top>
      <bottom/>
      <diagonal/>
    </border>
    <border>
      <left style="double">
        <color theme="0"/>
      </left>
      <right style="double">
        <color theme="0"/>
      </right>
      <top/>
      <bottom/>
      <diagonal/>
    </border>
    <border>
      <left style="double">
        <color theme="0"/>
      </left>
      <right/>
      <top/>
      <bottom style="double">
        <color auto="1"/>
      </bottom>
      <diagonal/>
    </border>
    <border>
      <left style="double">
        <color auto="1"/>
      </left>
      <right/>
      <top/>
      <bottom style="double">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auto="1"/>
      </top>
      <bottom style="medium">
        <color indexed="64"/>
      </bottom>
      <diagonal/>
    </border>
    <border>
      <left style="double">
        <color auto="1"/>
      </left>
      <right/>
      <top style="thick">
        <color theme="0"/>
      </top>
      <bottom style="thick">
        <color theme="0"/>
      </bottom>
      <diagonal/>
    </border>
    <border>
      <left/>
      <right style="double">
        <color auto="1"/>
      </right>
      <top style="thick">
        <color theme="0"/>
      </top>
      <bottom style="thick">
        <color theme="0"/>
      </bottom>
      <diagonal/>
    </border>
    <border>
      <left style="thick">
        <color auto="1"/>
      </left>
      <right style="thick">
        <color auto="1"/>
      </right>
      <top style="thick">
        <color theme="0"/>
      </top>
      <bottom style="double">
        <color auto="1"/>
      </bottom>
      <diagonal/>
    </border>
  </borders>
  <cellStyleXfs count="2">
    <xf numFmtId="0" fontId="0" fillId="0" borderId="0"/>
    <xf numFmtId="0" fontId="1" fillId="0" borderId="0" applyNumberFormat="0" applyFill="0" applyBorder="0" applyAlignment="0" applyProtection="0"/>
  </cellStyleXfs>
  <cellXfs count="127">
    <xf numFmtId="0" fontId="0" fillId="0" borderId="0" xfId="0"/>
    <xf numFmtId="0" fontId="0" fillId="0" borderId="0" xfId="0" applyAlignment="1">
      <alignment horizontal="center" vertical="center"/>
    </xf>
    <xf numFmtId="0" fontId="2" fillId="0" borderId="0" xfId="0" applyFont="1"/>
    <xf numFmtId="0" fontId="3" fillId="0" borderId="0" xfId="0" applyFont="1" applyFill="1" applyAlignment="1">
      <alignment horizontal="center" vertical="center"/>
    </xf>
    <xf numFmtId="0" fontId="3" fillId="0" borderId="0" xfId="0" applyFont="1" applyFill="1" applyAlignment="1">
      <alignment vertical="center"/>
    </xf>
    <xf numFmtId="0" fontId="3" fillId="2" borderId="0" xfId="0" applyFont="1" applyFill="1" applyAlignment="1">
      <alignment vertical="center"/>
    </xf>
    <xf numFmtId="0" fontId="3" fillId="2" borderId="0" xfId="0" applyFont="1" applyFill="1" applyAlignment="1">
      <alignment horizontal="center" readingOrder="2"/>
    </xf>
    <xf numFmtId="0" fontId="3" fillId="0" borderId="0" xfId="0" applyFont="1" applyFill="1" applyAlignment="1">
      <alignment horizontal="left" vertical="center"/>
    </xf>
    <xf numFmtId="0" fontId="5" fillId="0" borderId="0" xfId="0" applyFont="1" applyFill="1" applyAlignment="1">
      <alignment vertical="center"/>
    </xf>
    <xf numFmtId="166" fontId="5" fillId="0" borderId="0" xfId="0" applyNumberFormat="1" applyFont="1" applyFill="1" applyAlignment="1">
      <alignment vertical="center"/>
    </xf>
    <xf numFmtId="0" fontId="0" fillId="0" borderId="0" xfId="0" applyAlignment="1">
      <alignment horizontal="center" vertical="center" wrapText="1"/>
    </xf>
    <xf numFmtId="0" fontId="12" fillId="3" borderId="3" xfId="0" applyFont="1" applyFill="1" applyBorder="1" applyAlignment="1">
      <alignment horizontal="center" vertical="center" wrapText="1"/>
    </xf>
    <xf numFmtId="0" fontId="13" fillId="2" borderId="3" xfId="0" applyFont="1" applyFill="1" applyBorder="1" applyAlignment="1">
      <alignment horizontal="center" vertical="center"/>
    </xf>
    <xf numFmtId="14" fontId="13" fillId="5" borderId="3" xfId="0" applyNumberFormat="1" applyFont="1" applyFill="1" applyBorder="1" applyAlignment="1">
      <alignment horizontal="center" vertical="center"/>
    </xf>
    <xf numFmtId="14" fontId="13" fillId="2" borderId="3" xfId="0" applyNumberFormat="1" applyFont="1" applyFill="1" applyBorder="1" applyAlignment="1">
      <alignment horizontal="center" vertical="center"/>
    </xf>
    <xf numFmtId="0" fontId="14" fillId="4" borderId="3" xfId="0" applyFont="1" applyFill="1" applyBorder="1" applyAlignment="1">
      <alignment horizontal="center" vertical="center"/>
    </xf>
    <xf numFmtId="14" fontId="14" fillId="7" borderId="3" xfId="0" applyNumberFormat="1" applyFont="1" applyFill="1" applyBorder="1" applyAlignment="1">
      <alignment horizontal="center" vertical="center"/>
    </xf>
    <xf numFmtId="14" fontId="14" fillId="4" borderId="3" xfId="0" applyNumberFormat="1" applyFont="1" applyFill="1" applyBorder="1" applyAlignment="1">
      <alignment horizontal="center" vertical="center"/>
    </xf>
    <xf numFmtId="0" fontId="10" fillId="4" borderId="22" xfId="0" applyFont="1" applyFill="1" applyBorder="1" applyAlignment="1">
      <alignment vertical="center"/>
    </xf>
    <xf numFmtId="14" fontId="0" fillId="0" borderId="0" xfId="0" applyNumberFormat="1"/>
    <xf numFmtId="0" fontId="16" fillId="0" borderId="7" xfId="0" applyFont="1" applyBorder="1" applyAlignment="1">
      <alignment horizontal="center" vertical="center"/>
    </xf>
    <xf numFmtId="0" fontId="0" fillId="0" borderId="0" xfId="0" applyBorder="1"/>
    <xf numFmtId="0" fontId="16" fillId="0" borderId="3" xfId="0" applyFont="1" applyBorder="1" applyAlignment="1">
      <alignment horizontal="center" vertical="center"/>
    </xf>
    <xf numFmtId="0" fontId="17" fillId="0" borderId="0" xfId="0" applyFont="1" applyAlignment="1">
      <alignment vertical="center"/>
    </xf>
    <xf numFmtId="0" fontId="10" fillId="4" borderId="22" xfId="0" applyFont="1" applyFill="1" applyBorder="1" applyAlignment="1">
      <alignment horizontal="center" vertical="center"/>
    </xf>
    <xf numFmtId="0" fontId="3" fillId="0" borderId="0" xfId="0" applyNumberFormat="1" applyFont="1" applyFill="1" applyAlignment="1">
      <alignment vertical="center"/>
    </xf>
    <xf numFmtId="0" fontId="18" fillId="2" borderId="0" xfId="0" applyFont="1" applyFill="1" applyBorder="1"/>
    <xf numFmtId="0" fontId="17" fillId="0" borderId="0" xfId="0" applyFont="1" applyBorder="1" applyAlignment="1">
      <alignment vertical="center"/>
    </xf>
    <xf numFmtId="0" fontId="10" fillId="4" borderId="9" xfId="0" applyFont="1" applyFill="1" applyBorder="1" applyAlignment="1">
      <alignment vertical="center"/>
    </xf>
    <xf numFmtId="0" fontId="21" fillId="2" borderId="3" xfId="0" applyFont="1" applyFill="1" applyBorder="1" applyAlignment="1">
      <alignment horizontal="center" vertical="center"/>
    </xf>
    <xf numFmtId="170" fontId="22" fillId="4" borderId="22" xfId="0" applyNumberFormat="1" applyFont="1" applyFill="1" applyBorder="1" applyAlignment="1">
      <alignment horizontal="left" vertical="center"/>
    </xf>
    <xf numFmtId="0" fontId="16" fillId="0" borderId="0" xfId="0" applyFont="1" applyBorder="1" applyAlignment="1">
      <alignment horizontal="center" vertical="center"/>
    </xf>
    <xf numFmtId="0" fontId="21" fillId="2" borderId="23" xfId="0" applyFont="1" applyFill="1" applyBorder="1" applyAlignment="1">
      <alignment horizontal="center" vertical="center"/>
    </xf>
    <xf numFmtId="0" fontId="21" fillId="2" borderId="23" xfId="0" applyFont="1" applyFill="1" applyBorder="1" applyAlignment="1">
      <alignment horizontal="center" vertical="center" wrapText="1"/>
    </xf>
    <xf numFmtId="0" fontId="19" fillId="2" borderId="23" xfId="0" applyFont="1" applyFill="1" applyBorder="1" applyAlignment="1">
      <alignment horizontal="center" vertical="center"/>
    </xf>
    <xf numFmtId="0" fontId="10" fillId="4" borderId="22" xfId="0" applyFont="1" applyFill="1" applyBorder="1" applyAlignment="1">
      <alignment horizontal="center" vertical="center"/>
    </xf>
    <xf numFmtId="0" fontId="17" fillId="0" borderId="0" xfId="0" applyFont="1" applyAlignment="1">
      <alignment horizontal="center" vertical="center"/>
    </xf>
    <xf numFmtId="0" fontId="17" fillId="0" borderId="0" xfId="0" applyFont="1" applyBorder="1" applyAlignment="1">
      <alignment horizontal="center" vertical="center"/>
    </xf>
    <xf numFmtId="0" fontId="0" fillId="0" borderId="0" xfId="0" applyBorder="1" applyAlignment="1">
      <alignment horizontal="center"/>
    </xf>
    <xf numFmtId="0" fontId="20" fillId="2" borderId="27" xfId="0" applyFont="1" applyFill="1" applyBorder="1" applyAlignment="1">
      <alignment horizontal="center" vertical="center" wrapText="1"/>
    </xf>
    <xf numFmtId="0" fontId="22" fillId="4" borderId="21" xfId="0" applyFont="1" applyFill="1" applyBorder="1" applyAlignment="1">
      <alignment horizontal="center" vertical="center"/>
    </xf>
    <xf numFmtId="14" fontId="0" fillId="0" borderId="1" xfId="0" applyNumberFormat="1" applyBorder="1"/>
    <xf numFmtId="14" fontId="0" fillId="0" borderId="1" xfId="0" applyNumberFormat="1" applyBorder="1" applyAlignment="1">
      <alignment horizontal="center" vertical="center"/>
    </xf>
    <xf numFmtId="0" fontId="0" fillId="0" borderId="1" xfId="0" applyBorder="1" applyAlignment="1">
      <alignment horizontal="center" vertical="center"/>
    </xf>
    <xf numFmtId="0" fontId="3" fillId="0" borderId="0" xfId="0" applyFont="1" applyFill="1" applyAlignment="1" applyProtection="1">
      <alignment vertical="center"/>
      <protection hidden="1"/>
    </xf>
    <xf numFmtId="0" fontId="6" fillId="0" borderId="0" xfId="0" applyFont="1" applyFill="1" applyAlignment="1" applyProtection="1">
      <alignment horizontal="center" vertical="center"/>
      <protection hidden="1"/>
    </xf>
    <xf numFmtId="0" fontId="7" fillId="0" borderId="0" xfId="1" applyFont="1" applyBorder="1" applyAlignment="1" applyProtection="1">
      <alignment vertical="center"/>
      <protection hidden="1"/>
    </xf>
    <xf numFmtId="164" fontId="8" fillId="2" borderId="0" xfId="0" applyNumberFormat="1" applyFont="1" applyFill="1" applyBorder="1" applyAlignment="1" applyProtection="1">
      <alignment horizontal="center" vertical="center" wrapText="1" readingOrder="1"/>
      <protection hidden="1"/>
    </xf>
    <xf numFmtId="164" fontId="11" fillId="2" borderId="0" xfId="0" applyNumberFormat="1" applyFont="1" applyFill="1" applyBorder="1" applyAlignment="1" applyProtection="1">
      <alignment horizontal="center" vertical="center" wrapText="1" readingOrder="1"/>
      <protection hidden="1"/>
    </xf>
    <xf numFmtId="0" fontId="8" fillId="2" borderId="0" xfId="0" applyNumberFormat="1" applyFont="1" applyFill="1" applyBorder="1" applyAlignment="1" applyProtection="1">
      <alignment horizontal="center" vertical="center" wrapText="1" readingOrder="1"/>
      <protection hidden="1"/>
    </xf>
    <xf numFmtId="0" fontId="5" fillId="2" borderId="0" xfId="0" applyNumberFormat="1" applyFont="1" applyFill="1" applyBorder="1" applyAlignment="1" applyProtection="1">
      <alignment horizontal="center" vertical="center" wrapText="1" readingOrder="1"/>
      <protection hidden="1"/>
    </xf>
    <xf numFmtId="0" fontId="3" fillId="0" borderId="0" xfId="0" applyNumberFormat="1" applyFont="1" applyFill="1" applyAlignment="1" applyProtection="1">
      <alignment vertical="center"/>
      <protection hidden="1"/>
    </xf>
    <xf numFmtId="0" fontId="4" fillId="4" borderId="15" xfId="0" applyFont="1" applyFill="1" applyBorder="1" applyAlignment="1" applyProtection="1">
      <alignment horizontal="center" vertical="center" readingOrder="1"/>
      <protection hidden="1"/>
    </xf>
    <xf numFmtId="0" fontId="3" fillId="2" borderId="0" xfId="0" applyFont="1" applyFill="1" applyAlignment="1" applyProtection="1">
      <alignment horizontal="center" vertical="center"/>
      <protection hidden="1"/>
    </xf>
    <xf numFmtId="0" fontId="23" fillId="8" borderId="3" xfId="0" applyFont="1" applyFill="1" applyBorder="1" applyAlignment="1" applyProtection="1">
      <alignment vertical="center"/>
      <protection hidden="1"/>
    </xf>
    <xf numFmtId="0" fontId="3" fillId="2" borderId="0" xfId="0" applyFont="1" applyFill="1" applyBorder="1" applyAlignment="1" applyProtection="1">
      <alignment horizontal="center" vertical="center"/>
      <protection hidden="1"/>
    </xf>
    <xf numFmtId="0" fontId="3" fillId="2" borderId="8" xfId="0" applyFont="1" applyFill="1" applyBorder="1" applyAlignment="1" applyProtection="1">
      <alignment horizontal="center" vertical="center"/>
      <protection hidden="1"/>
    </xf>
    <xf numFmtId="18" fontId="8" fillId="2" borderId="33" xfId="0" applyNumberFormat="1" applyFont="1" applyFill="1" applyBorder="1" applyAlignment="1" applyProtection="1">
      <alignment horizontal="center" vertical="center" readingOrder="1"/>
      <protection locked="0" hidden="1"/>
    </xf>
    <xf numFmtId="164" fontId="5" fillId="6" borderId="29" xfId="0" applyNumberFormat="1" applyFont="1" applyFill="1" applyBorder="1" applyAlignment="1" applyProtection="1">
      <alignment vertical="center" wrapText="1" readingOrder="1"/>
      <protection hidden="1"/>
    </xf>
    <xf numFmtId="164" fontId="5" fillId="6" borderId="28" xfId="0" applyNumberFormat="1" applyFont="1" applyFill="1" applyBorder="1" applyAlignment="1" applyProtection="1">
      <alignment horizontal="center" vertical="center" wrapText="1" readingOrder="1"/>
      <protection hidden="1"/>
    </xf>
    <xf numFmtId="20" fontId="8" fillId="2" borderId="33" xfId="0" applyNumberFormat="1" applyFont="1" applyFill="1" applyBorder="1" applyAlignment="1" applyProtection="1">
      <alignment horizontal="center" vertical="center" readingOrder="1"/>
      <protection locked="0" hidden="1"/>
    </xf>
    <xf numFmtId="14" fontId="0" fillId="0" borderId="0" xfId="0" applyNumberFormat="1" applyAlignment="1">
      <alignment horizontal="center" vertical="center"/>
    </xf>
    <xf numFmtId="14" fontId="3" fillId="0" borderId="0" xfId="0" applyNumberFormat="1" applyFont="1" applyFill="1" applyAlignment="1">
      <alignment vertical="center"/>
    </xf>
    <xf numFmtId="0" fontId="23" fillId="8" borderId="21" xfId="0" applyFont="1" applyFill="1" applyBorder="1" applyAlignment="1" applyProtection="1">
      <alignment horizontal="center" vertical="center"/>
      <protection hidden="1"/>
    </xf>
    <xf numFmtId="0" fontId="23" fillId="8" borderId="9" xfId="0" applyFont="1" applyFill="1" applyBorder="1" applyAlignment="1" applyProtection="1">
      <alignment horizontal="center" vertical="center"/>
      <protection hidden="1"/>
    </xf>
    <xf numFmtId="0" fontId="3" fillId="2" borderId="3" xfId="0" applyFont="1" applyFill="1" applyBorder="1" applyAlignment="1" applyProtection="1">
      <alignment horizontal="center" vertical="center"/>
      <protection hidden="1"/>
    </xf>
    <xf numFmtId="0" fontId="3" fillId="2" borderId="9" xfId="0" applyFont="1" applyFill="1" applyBorder="1" applyAlignment="1" applyProtection="1">
      <alignment horizontal="center" vertical="center"/>
      <protection hidden="1"/>
    </xf>
    <xf numFmtId="0" fontId="8" fillId="2" borderId="19" xfId="0" applyNumberFormat="1" applyFont="1" applyFill="1" applyBorder="1" applyAlignment="1" applyProtection="1">
      <alignment horizontal="center" vertical="center" wrapText="1" readingOrder="1"/>
      <protection hidden="1"/>
    </xf>
    <xf numFmtId="0" fontId="8" fillId="2" borderId="18" xfId="0" applyNumberFormat="1" applyFont="1" applyFill="1" applyBorder="1" applyAlignment="1" applyProtection="1">
      <alignment horizontal="center" vertical="center" wrapText="1" readingOrder="1"/>
      <protection hidden="1"/>
    </xf>
    <xf numFmtId="46" fontId="8" fillId="2" borderId="14" xfId="0" applyNumberFormat="1" applyFont="1" applyFill="1" applyBorder="1" applyAlignment="1" applyProtection="1">
      <alignment horizontal="left" vertical="center" wrapText="1" readingOrder="1"/>
      <protection hidden="1"/>
    </xf>
    <xf numFmtId="46" fontId="8" fillId="2" borderId="7" xfId="0" applyNumberFormat="1" applyFont="1" applyFill="1" applyBorder="1" applyAlignment="1" applyProtection="1">
      <alignment horizontal="left" vertical="center" wrapText="1" readingOrder="1"/>
      <protection hidden="1"/>
    </xf>
    <xf numFmtId="46" fontId="8" fillId="2" borderId="14" xfId="0" applyNumberFormat="1" applyFont="1" applyFill="1" applyBorder="1" applyAlignment="1" applyProtection="1">
      <alignment horizontal="center" vertical="center" wrapText="1" readingOrder="1"/>
      <protection hidden="1"/>
    </xf>
    <xf numFmtId="46" fontId="8" fillId="2" borderId="7" xfId="0" applyNumberFormat="1" applyFont="1" applyFill="1" applyBorder="1" applyAlignment="1" applyProtection="1">
      <alignment horizontal="center" vertical="center" wrapText="1" readingOrder="1"/>
      <protection hidden="1"/>
    </xf>
    <xf numFmtId="18" fontId="8" fillId="2" borderId="14" xfId="0" applyNumberFormat="1" applyFont="1" applyFill="1" applyBorder="1" applyAlignment="1" applyProtection="1">
      <alignment horizontal="center" vertical="center" readingOrder="1"/>
      <protection hidden="1"/>
    </xf>
    <xf numFmtId="18" fontId="8" fillId="2" borderId="7" xfId="0" applyNumberFormat="1" applyFont="1" applyFill="1" applyBorder="1" applyAlignment="1" applyProtection="1">
      <alignment horizontal="center" vertical="center" readingOrder="1"/>
      <protection hidden="1"/>
    </xf>
    <xf numFmtId="14" fontId="8" fillId="2" borderId="14" xfId="0" applyNumberFormat="1" applyFont="1" applyFill="1" applyBorder="1" applyAlignment="1" applyProtection="1">
      <alignment horizontal="center" vertical="center" wrapText="1" readingOrder="1"/>
      <protection hidden="1"/>
    </xf>
    <xf numFmtId="14" fontId="8" fillId="2" borderId="7" xfId="0" applyNumberFormat="1" applyFont="1" applyFill="1" applyBorder="1" applyAlignment="1" applyProtection="1">
      <alignment horizontal="center" vertical="center" wrapText="1" readingOrder="1"/>
      <protection hidden="1"/>
    </xf>
    <xf numFmtId="14" fontId="8" fillId="2" borderId="14" xfId="0" applyNumberFormat="1" applyFont="1" applyFill="1" applyBorder="1" applyAlignment="1" applyProtection="1">
      <alignment horizontal="center" vertical="center" readingOrder="1"/>
      <protection hidden="1"/>
    </xf>
    <xf numFmtId="14" fontId="8" fillId="2" borderId="7" xfId="0" applyNumberFormat="1" applyFont="1" applyFill="1" applyBorder="1" applyAlignment="1" applyProtection="1">
      <alignment horizontal="center" vertical="center" readingOrder="1"/>
      <protection hidden="1"/>
    </xf>
    <xf numFmtId="166" fontId="4" fillId="4" borderId="15" xfId="0" applyNumberFormat="1" applyFont="1" applyFill="1" applyBorder="1" applyAlignment="1" applyProtection="1">
      <alignment horizontal="center" vertical="center" readingOrder="1"/>
      <protection hidden="1"/>
    </xf>
    <xf numFmtId="166" fontId="4" fillId="4" borderId="31" xfId="0" applyNumberFormat="1" applyFont="1" applyFill="1" applyBorder="1" applyAlignment="1" applyProtection="1">
      <alignment horizontal="center" vertical="center" readingOrder="1"/>
      <protection hidden="1"/>
    </xf>
    <xf numFmtId="166" fontId="4" fillId="4" borderId="32" xfId="0" applyNumberFormat="1" applyFont="1" applyFill="1" applyBorder="1" applyAlignment="1" applyProtection="1">
      <alignment horizontal="center" vertical="center" readingOrder="1"/>
      <protection hidden="1"/>
    </xf>
    <xf numFmtId="0" fontId="9" fillId="0" borderId="0" xfId="0" applyFont="1" applyAlignment="1" applyProtection="1">
      <alignment horizontal="center" vertical="center" readingOrder="2"/>
      <protection hidden="1"/>
    </xf>
    <xf numFmtId="165" fontId="4" fillId="4" borderId="12" xfId="0" applyNumberFormat="1" applyFont="1" applyFill="1" applyBorder="1" applyAlignment="1" applyProtection="1">
      <alignment horizontal="center" vertical="center" readingOrder="1"/>
      <protection hidden="1"/>
    </xf>
    <xf numFmtId="0" fontId="4" fillId="4" borderId="2" xfId="0" applyFont="1" applyFill="1" applyBorder="1" applyAlignment="1" applyProtection="1">
      <alignment horizontal="center" vertical="center" readingOrder="2"/>
      <protection hidden="1"/>
    </xf>
    <xf numFmtId="0" fontId="5" fillId="0" borderId="0" xfId="0" applyFont="1" applyFill="1" applyAlignment="1">
      <alignment horizontal="center" vertical="center"/>
    </xf>
    <xf numFmtId="18" fontId="8" fillId="2" borderId="11" xfId="0" applyNumberFormat="1" applyFont="1" applyFill="1" applyBorder="1" applyAlignment="1" applyProtection="1">
      <alignment horizontal="center" vertical="center" readingOrder="1"/>
      <protection hidden="1"/>
    </xf>
    <xf numFmtId="14" fontId="8" fillId="2" borderId="11" xfId="0" applyNumberFormat="1" applyFont="1" applyFill="1" applyBorder="1" applyAlignment="1" applyProtection="1">
      <alignment horizontal="center" vertical="center" readingOrder="1"/>
      <protection hidden="1"/>
    </xf>
    <xf numFmtId="46" fontId="8" fillId="2" borderId="11" xfId="0" applyNumberFormat="1" applyFont="1" applyFill="1" applyBorder="1" applyAlignment="1" applyProtection="1">
      <alignment horizontal="center" vertical="center" wrapText="1" readingOrder="1"/>
      <protection hidden="1"/>
    </xf>
    <xf numFmtId="171" fontId="4" fillId="4" borderId="31" xfId="0" applyNumberFormat="1" applyFont="1" applyFill="1" applyBorder="1" applyAlignment="1" applyProtection="1">
      <alignment horizontal="center" vertical="center" readingOrder="1"/>
      <protection hidden="1"/>
    </xf>
    <xf numFmtId="171" fontId="4" fillId="4" borderId="32" xfId="0" applyNumberFormat="1" applyFont="1" applyFill="1" applyBorder="1" applyAlignment="1" applyProtection="1">
      <alignment horizontal="center" vertical="center" readingOrder="1"/>
      <protection hidden="1"/>
    </xf>
    <xf numFmtId="164" fontId="5" fillId="6" borderId="28" xfId="0" applyNumberFormat="1" applyFont="1" applyFill="1" applyBorder="1" applyAlignment="1" applyProtection="1">
      <alignment horizontal="center" vertical="center" wrapText="1" readingOrder="1"/>
      <protection hidden="1"/>
    </xf>
    <xf numFmtId="164" fontId="5" fillId="6" borderId="29" xfId="0" applyNumberFormat="1" applyFont="1" applyFill="1" applyBorder="1" applyAlignment="1" applyProtection="1">
      <alignment horizontal="center" vertical="center" wrapText="1" readingOrder="1"/>
      <protection hidden="1"/>
    </xf>
    <xf numFmtId="0" fontId="4" fillId="4" borderId="10" xfId="0" applyFont="1" applyFill="1" applyBorder="1" applyAlignment="1" applyProtection="1">
      <alignment horizontal="center" vertical="center" wrapText="1" readingOrder="1"/>
      <protection hidden="1"/>
    </xf>
    <xf numFmtId="0" fontId="4" fillId="4" borderId="13" xfId="0" applyFont="1" applyFill="1" applyBorder="1" applyAlignment="1" applyProtection="1">
      <alignment horizontal="center" vertical="center" wrapText="1" readingOrder="1"/>
      <protection hidden="1"/>
    </xf>
    <xf numFmtId="0" fontId="4" fillId="4" borderId="16" xfId="0" applyFont="1" applyFill="1" applyBorder="1" applyAlignment="1" applyProtection="1">
      <alignment horizontal="center" vertical="center" wrapText="1" readingOrder="1"/>
      <protection hidden="1"/>
    </xf>
    <xf numFmtId="0" fontId="4" fillId="4" borderId="11" xfId="0" applyFont="1" applyFill="1" applyBorder="1" applyAlignment="1" applyProtection="1">
      <alignment horizontal="center" vertical="center" wrapText="1" readingOrder="1"/>
      <protection hidden="1"/>
    </xf>
    <xf numFmtId="0" fontId="4" fillId="4" borderId="14" xfId="0" applyFont="1" applyFill="1" applyBorder="1" applyAlignment="1" applyProtection="1">
      <alignment horizontal="center" vertical="center" wrapText="1" readingOrder="1"/>
      <protection hidden="1"/>
    </xf>
    <xf numFmtId="0" fontId="4" fillId="4" borderId="17" xfId="0" applyFont="1" applyFill="1" applyBorder="1" applyAlignment="1" applyProtection="1">
      <alignment horizontal="center" vertical="center" wrapText="1" readingOrder="1"/>
      <protection hidden="1"/>
    </xf>
    <xf numFmtId="0" fontId="8" fillId="2" borderId="20" xfId="0" applyNumberFormat="1" applyFont="1" applyFill="1" applyBorder="1" applyAlignment="1" applyProtection="1">
      <alignment horizontal="center" vertical="center" wrapText="1" readingOrder="1"/>
      <protection hidden="1"/>
    </xf>
    <xf numFmtId="46" fontId="8" fillId="2" borderId="11" xfId="0" applyNumberFormat="1" applyFont="1" applyFill="1" applyBorder="1" applyAlignment="1" applyProtection="1">
      <alignment horizontal="left" vertical="center" wrapText="1" readingOrder="1"/>
      <protection hidden="1"/>
    </xf>
    <xf numFmtId="0" fontId="6" fillId="0" borderId="30" xfId="0" applyFont="1" applyFill="1" applyBorder="1" applyAlignment="1" applyProtection="1">
      <alignment horizontal="center" vertical="center"/>
      <protection hidden="1"/>
    </xf>
    <xf numFmtId="0" fontId="6" fillId="0" borderId="0" xfId="0" applyFont="1" applyFill="1" applyBorder="1" applyAlignment="1" applyProtection="1">
      <alignment horizontal="center" vertical="center"/>
      <protection hidden="1"/>
    </xf>
    <xf numFmtId="49" fontId="23" fillId="8" borderId="21" xfId="0" applyNumberFormat="1" applyFont="1" applyFill="1" applyBorder="1" applyAlignment="1" applyProtection="1">
      <alignment horizontal="center" vertical="center"/>
      <protection hidden="1"/>
    </xf>
    <xf numFmtId="49" fontId="23" fillId="8" borderId="9" xfId="0" applyNumberFormat="1" applyFont="1" applyFill="1" applyBorder="1" applyAlignment="1" applyProtection="1">
      <alignment horizontal="center" vertical="center"/>
      <protection hidden="1"/>
    </xf>
    <xf numFmtId="0" fontId="24" fillId="0" borderId="0" xfId="0" applyFont="1" applyAlignment="1">
      <alignment horizontal="center"/>
    </xf>
    <xf numFmtId="0" fontId="24" fillId="0" borderId="0" xfId="0" applyFont="1" applyBorder="1" applyAlignment="1">
      <alignment horizontal="center" vertical="top" wrapText="1" readingOrder="2"/>
    </xf>
    <xf numFmtId="0" fontId="24" fillId="0" borderId="0" xfId="0" applyFont="1" applyBorder="1" applyAlignment="1">
      <alignment horizontal="center" vertical="top" wrapText="1"/>
    </xf>
    <xf numFmtId="0" fontId="15" fillId="4" borderId="24" xfId="0" applyFont="1" applyFill="1" applyBorder="1" applyAlignment="1">
      <alignment horizontal="center" vertical="center"/>
    </xf>
    <xf numFmtId="0" fontId="15" fillId="4" borderId="25" xfId="0" applyFont="1" applyFill="1" applyBorder="1" applyAlignment="1">
      <alignment horizontal="center" vertical="center"/>
    </xf>
    <xf numFmtId="0" fontId="15" fillId="4" borderId="26" xfId="0" applyFont="1" applyFill="1" applyBorder="1" applyAlignment="1">
      <alignment horizontal="center" vertical="center"/>
    </xf>
    <xf numFmtId="0" fontId="15" fillId="4" borderId="24" xfId="0" applyFont="1" applyFill="1" applyBorder="1" applyAlignment="1">
      <alignment horizontal="center" vertical="center" wrapText="1"/>
    </xf>
    <xf numFmtId="0" fontId="15" fillId="4" borderId="25"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7" fillId="0" borderId="0" xfId="0" applyFont="1" applyBorder="1" applyAlignment="1">
      <alignment horizontal="center" vertical="center"/>
    </xf>
    <xf numFmtId="0" fontId="17" fillId="0" borderId="0" xfId="0" applyFont="1" applyAlignment="1">
      <alignment horizontal="center" vertical="center"/>
    </xf>
    <xf numFmtId="0" fontId="22" fillId="4" borderId="21" xfId="0" applyFont="1" applyFill="1" applyBorder="1" applyAlignment="1">
      <alignment horizontal="center" vertical="center" wrapText="1"/>
    </xf>
    <xf numFmtId="0" fontId="22" fillId="4" borderId="9" xfId="0" applyFont="1" applyFill="1" applyBorder="1" applyAlignment="1">
      <alignment horizontal="center" vertical="center" wrapText="1"/>
    </xf>
    <xf numFmtId="0" fontId="4" fillId="4" borderId="4" xfId="0" applyFont="1" applyFill="1" applyBorder="1" applyAlignment="1">
      <alignment horizontal="center" vertical="center" wrapText="1" readingOrder="1"/>
    </xf>
    <xf numFmtId="0" fontId="4" fillId="4" borderId="5" xfId="0" applyFont="1" applyFill="1" applyBorder="1" applyAlignment="1">
      <alignment horizontal="center" vertical="center" wrapText="1" readingOrder="1"/>
    </xf>
    <xf numFmtId="0" fontId="4" fillId="4" borderId="6" xfId="0" applyFont="1" applyFill="1" applyBorder="1" applyAlignment="1">
      <alignment horizontal="center" vertical="center" wrapText="1" readingOrder="1"/>
    </xf>
    <xf numFmtId="0" fontId="4" fillId="4" borderId="10" xfId="0" applyFont="1" applyFill="1" applyBorder="1" applyAlignment="1">
      <alignment horizontal="center" vertical="center" wrapText="1" readingOrder="1"/>
    </xf>
    <xf numFmtId="0" fontId="4" fillId="4" borderId="13" xfId="0" applyFont="1" applyFill="1" applyBorder="1" applyAlignment="1">
      <alignment horizontal="center" vertical="center" wrapText="1" readingOrder="1"/>
    </xf>
    <xf numFmtId="0" fontId="4" fillId="4" borderId="16" xfId="0" applyFont="1" applyFill="1" applyBorder="1" applyAlignment="1">
      <alignment horizontal="center" vertical="center" wrapText="1" readingOrder="1"/>
    </xf>
    <xf numFmtId="0" fontId="4" fillId="4" borderId="11" xfId="0" applyFont="1" applyFill="1" applyBorder="1" applyAlignment="1">
      <alignment horizontal="center" vertical="center" wrapText="1" readingOrder="1"/>
    </xf>
    <xf numFmtId="0" fontId="4" fillId="4" borderId="14" xfId="0" applyFont="1" applyFill="1" applyBorder="1" applyAlignment="1">
      <alignment horizontal="center" vertical="center" wrapText="1" readingOrder="1"/>
    </xf>
    <xf numFmtId="0" fontId="4" fillId="4" borderId="17" xfId="0" applyFont="1" applyFill="1" applyBorder="1" applyAlignment="1">
      <alignment horizontal="center" vertical="center" wrapText="1" readingOrder="1"/>
    </xf>
  </cellXfs>
  <cellStyles count="2">
    <cellStyle name="Normal" xfId="0" builtinId="0"/>
    <cellStyle name="Title" xfId="1" builtinId="15"/>
  </cellStyles>
  <dxfs count="1254">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ont>
        <color theme="0"/>
      </font>
      <fill>
        <patternFill>
          <bgColor rgb="FF002060"/>
        </patternFill>
      </fill>
    </dxf>
    <dxf>
      <font>
        <color theme="0"/>
      </font>
      <fill>
        <patternFill>
          <bgColor rgb="FF002060"/>
        </patternFill>
      </fill>
    </dxf>
    <dxf>
      <font>
        <color theme="0"/>
      </font>
      <fill>
        <patternFill>
          <bgColor theme="4" tint="-0.24994659260841701"/>
        </patternFill>
      </fill>
    </dxf>
    <dxf>
      <font>
        <color theme="0"/>
      </font>
      <fill>
        <patternFill>
          <bgColor rgb="FFFF0000"/>
        </patternFill>
      </fill>
    </dxf>
    <dxf>
      <font>
        <color theme="0"/>
      </font>
      <fill>
        <patternFill>
          <bgColor theme="4" tint="-0.499984740745262"/>
        </patternFill>
      </fill>
    </dxf>
    <dxf>
      <font>
        <color theme="0"/>
      </font>
      <fill>
        <patternFill>
          <bgColor theme="9" tint="-0.24994659260841701"/>
        </patternFill>
      </fill>
    </dxf>
    <dxf>
      <font>
        <color auto="1"/>
      </font>
      <fill>
        <patternFill patternType="solid">
          <bgColor rgb="FF66FF66"/>
        </patternFill>
      </fill>
    </dxf>
    <dxf>
      <font>
        <color theme="0"/>
      </font>
      <fill>
        <patternFill>
          <bgColor rgb="FFC00000"/>
        </patternFill>
      </fill>
    </dxf>
    <dxf>
      <fill>
        <patternFill patternType="solid">
          <fgColor theme="4" tint="0.79998168889431442"/>
          <bgColor theme="4" tint="0.79998168889431442"/>
        </patternFill>
      </fill>
    </dxf>
    <dxf>
      <fill>
        <patternFill>
          <bgColor theme="4" tint="0.59996337778862885"/>
        </patternFill>
      </fill>
    </dxf>
    <dxf>
      <fill>
        <patternFill patternType="solid">
          <fgColor theme="4" tint="0.79992065187536243"/>
          <bgColor theme="4" tint="0.79998168889431442"/>
        </patternFill>
      </fill>
    </dxf>
    <dxf>
      <font>
        <b/>
        <i val="0"/>
        <color theme="3"/>
      </font>
    </dxf>
    <dxf>
      <font>
        <color theme="3"/>
      </font>
    </dxf>
    <dxf>
      <font>
        <color theme="1" tint="0.34998626667073579"/>
      </font>
      <border>
        <left style="thin">
          <color theme="3"/>
        </left>
        <right style="thin">
          <color theme="3"/>
        </right>
        <top style="thin">
          <color theme="3"/>
        </top>
        <bottom style="thin">
          <color theme="3"/>
        </bottom>
        <vertical style="thin">
          <color theme="3"/>
        </vertical>
        <horizontal style="thin">
          <color theme="3"/>
        </horizontal>
      </border>
    </dxf>
  </dxfs>
  <tableStyles count="1" defaultTableStyle="TableStyleMedium2" defaultPivotStyle="PivotStyleLight16">
    <tableStyle name="Payroll Calculator" pivot="0" count="6">
      <tableStyleElement type="wholeTable" dxfId="1253"/>
      <tableStyleElement type="headerRow" dxfId="1252"/>
      <tableStyleElement type="totalRow" dxfId="1251"/>
      <tableStyleElement type="firstRowStripe" dxfId="1250"/>
      <tableStyleElement type="secondRowStripe" dxfId="1249"/>
      <tableStyleElement type="firstColumnStripe" dxfId="1248"/>
    </tableStyle>
  </tableStyles>
  <colors>
    <mruColors>
      <color rgb="FF66FF66"/>
      <color rgb="FF9A0000"/>
      <color rgb="FFA80000"/>
      <color rgb="FFF53F1B"/>
      <color rgb="FF920000"/>
      <color rgb="FFC64E1E"/>
      <color rgb="FF1A4164"/>
      <color rgb="FF000D26"/>
      <color rgb="FFFF33CC"/>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1A4164"/>
  </sheetPr>
  <dimension ref="A1:CA188"/>
  <sheetViews>
    <sheetView tabSelected="1" topLeftCell="A10" zoomScale="90" zoomScaleNormal="90" zoomScaleSheetLayoutView="100" workbookViewId="0">
      <pane ySplit="1605" topLeftCell="A7" activePane="bottomLeft"/>
      <selection activeCell="BQ12" sqref="BQ12:BR12"/>
      <selection pane="bottomLeft" activeCell="G3" sqref="G3"/>
    </sheetView>
  </sheetViews>
  <sheetFormatPr defaultColWidth="15.625" defaultRowHeight="24.95" customHeight="1"/>
  <cols>
    <col min="1" max="1" width="8.625" style="4" customWidth="1"/>
    <col min="2" max="2" width="25.625" style="7" customWidth="1"/>
    <col min="3" max="3" width="15.625" style="3" customWidth="1"/>
    <col min="4" max="4" width="15.875" style="3" customWidth="1"/>
    <col min="5" max="5" width="11.625" style="3" customWidth="1"/>
    <col min="6" max="7" width="11.625" style="4" customWidth="1"/>
    <col min="8" max="8" width="20.5" style="4" customWidth="1"/>
    <col min="9" max="9" width="12.25" style="4" customWidth="1"/>
    <col min="10" max="69" width="10.625" style="4" customWidth="1"/>
    <col min="70" max="70" width="8.625" style="4" customWidth="1"/>
    <col min="71" max="71" width="15.625" style="4" customWidth="1"/>
    <col min="72" max="78" width="15.625" style="4" hidden="1" customWidth="1"/>
    <col min="79" max="16384" width="15.625" style="4"/>
  </cols>
  <sheetData>
    <row r="1" spans="1:79" s="3" customFormat="1" ht="24.95" customHeight="1">
      <c r="A1" s="3">
        <v>1</v>
      </c>
      <c r="B1" s="7">
        <v>2</v>
      </c>
      <c r="C1" s="3">
        <v>3</v>
      </c>
      <c r="D1" s="3">
        <v>4</v>
      </c>
      <c r="E1" s="3">
        <v>5</v>
      </c>
      <c r="F1" s="3">
        <v>6</v>
      </c>
      <c r="G1" s="3">
        <v>7</v>
      </c>
      <c r="H1" s="3">
        <v>8</v>
      </c>
      <c r="I1" s="3">
        <v>9</v>
      </c>
      <c r="J1" s="3">
        <v>10</v>
      </c>
      <c r="K1" s="3">
        <v>11</v>
      </c>
      <c r="L1" s="3">
        <v>12</v>
      </c>
      <c r="M1" s="3">
        <v>13</v>
      </c>
      <c r="N1" s="3">
        <v>14</v>
      </c>
      <c r="O1" s="3">
        <v>15</v>
      </c>
      <c r="P1" s="3">
        <v>16</v>
      </c>
      <c r="Q1" s="3">
        <v>17</v>
      </c>
      <c r="R1" s="3">
        <v>18</v>
      </c>
      <c r="S1" s="3">
        <v>19</v>
      </c>
      <c r="T1" s="3">
        <v>20</v>
      </c>
      <c r="U1" s="3">
        <v>21</v>
      </c>
      <c r="V1" s="3">
        <v>22</v>
      </c>
      <c r="W1" s="3">
        <v>23</v>
      </c>
      <c r="X1" s="3">
        <v>24</v>
      </c>
      <c r="Y1" s="3">
        <v>25</v>
      </c>
      <c r="Z1" s="3">
        <v>26</v>
      </c>
      <c r="AA1" s="3">
        <v>27</v>
      </c>
      <c r="AB1" s="3">
        <v>28</v>
      </c>
      <c r="AC1" s="3">
        <v>29</v>
      </c>
      <c r="AD1" s="3">
        <v>30</v>
      </c>
      <c r="AE1" s="3">
        <v>31</v>
      </c>
      <c r="AF1" s="3">
        <v>32</v>
      </c>
      <c r="AG1" s="3">
        <v>33</v>
      </c>
      <c r="AH1" s="3">
        <v>34</v>
      </c>
      <c r="AI1" s="3">
        <v>35</v>
      </c>
      <c r="AJ1" s="3">
        <v>36</v>
      </c>
      <c r="AK1" s="3">
        <v>37</v>
      </c>
      <c r="AL1" s="3">
        <v>38</v>
      </c>
      <c r="AM1" s="3">
        <v>39</v>
      </c>
      <c r="AN1" s="3">
        <v>40</v>
      </c>
      <c r="AO1" s="3">
        <v>41</v>
      </c>
      <c r="AP1" s="3">
        <v>42</v>
      </c>
      <c r="AQ1" s="3">
        <v>43</v>
      </c>
      <c r="AR1" s="3">
        <v>44</v>
      </c>
      <c r="AS1" s="3">
        <v>45</v>
      </c>
      <c r="AT1" s="3">
        <v>46</v>
      </c>
      <c r="AU1" s="3">
        <v>47</v>
      </c>
      <c r="AV1" s="3">
        <v>48</v>
      </c>
      <c r="AW1" s="3">
        <v>49</v>
      </c>
      <c r="AX1" s="3">
        <v>50</v>
      </c>
      <c r="AY1" s="3">
        <v>51</v>
      </c>
      <c r="AZ1" s="3">
        <v>52</v>
      </c>
      <c r="BA1" s="3">
        <v>53</v>
      </c>
      <c r="BB1" s="3">
        <v>54</v>
      </c>
      <c r="BC1" s="3">
        <v>55</v>
      </c>
      <c r="BD1" s="3">
        <v>56</v>
      </c>
      <c r="BE1" s="3">
        <v>57</v>
      </c>
      <c r="BF1" s="3">
        <v>58</v>
      </c>
      <c r="BG1" s="3">
        <v>59</v>
      </c>
      <c r="BH1" s="3">
        <v>60</v>
      </c>
      <c r="BI1" s="3">
        <v>61</v>
      </c>
      <c r="BJ1" s="3">
        <v>62</v>
      </c>
      <c r="BK1" s="3">
        <v>63</v>
      </c>
      <c r="BL1" s="3">
        <v>64</v>
      </c>
      <c r="BM1" s="3">
        <v>65</v>
      </c>
      <c r="BN1" s="3">
        <v>66</v>
      </c>
      <c r="BO1" s="3">
        <v>67</v>
      </c>
      <c r="BP1" s="3">
        <v>68</v>
      </c>
      <c r="BQ1" s="3">
        <v>69</v>
      </c>
      <c r="BR1" s="3">
        <v>70</v>
      </c>
      <c r="BS1" s="3">
        <v>2</v>
      </c>
      <c r="BT1" s="3">
        <v>3</v>
      </c>
      <c r="BU1" s="3">
        <v>4</v>
      </c>
      <c r="BV1" s="3">
        <v>5</v>
      </c>
      <c r="BX1" s="3">
        <v>6</v>
      </c>
      <c r="BY1" s="3">
        <v>7</v>
      </c>
      <c r="BZ1" s="3">
        <v>8</v>
      </c>
    </row>
    <row r="2" spans="1:79" s="3" customFormat="1" ht="24.95" customHeight="1">
      <c r="B2" s="7"/>
    </row>
    <row r="3" spans="1:79" s="3" customFormat="1" ht="24.95" customHeight="1">
      <c r="B3" s="7"/>
    </row>
    <row r="4" spans="1:79" s="3" customFormat="1" ht="24.95" customHeight="1">
      <c r="B4" s="7"/>
    </row>
    <row r="5" spans="1:79" s="3" customFormat="1" ht="24.95" customHeight="1" thickBot="1">
      <c r="B5" s="7"/>
    </row>
    <row r="6" spans="1:79" s="3" customFormat="1" ht="42" customHeight="1" thickTop="1" thickBot="1">
      <c r="A6" s="18"/>
      <c r="B6" s="18"/>
      <c r="C6" s="18"/>
      <c r="D6" s="24"/>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28"/>
    </row>
    <row r="7" spans="1:79" ht="50.1" customHeight="1" thickTop="1" thickBot="1">
      <c r="A7" s="44"/>
      <c r="B7" s="101" t="s">
        <v>16</v>
      </c>
      <c r="C7" s="101"/>
      <c r="D7" s="45"/>
      <c r="E7" s="102" t="s">
        <v>17</v>
      </c>
      <c r="F7" s="102"/>
      <c r="G7" s="44"/>
      <c r="H7" s="46"/>
      <c r="I7" s="46"/>
      <c r="J7" s="46"/>
      <c r="K7" s="46"/>
      <c r="L7" s="46"/>
      <c r="M7" s="46"/>
      <c r="N7" s="46"/>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row>
    <row r="8" spans="1:79" ht="50.1" customHeight="1" thickBot="1">
      <c r="A8" s="47"/>
      <c r="B8" s="59">
        <v>42760</v>
      </c>
      <c r="C8" s="58"/>
      <c r="D8" s="48">
        <f>B8</f>
        <v>42760</v>
      </c>
      <c r="E8" s="91">
        <v>42790</v>
      </c>
      <c r="F8" s="92"/>
      <c r="G8" s="46"/>
      <c r="H8" s="46"/>
      <c r="I8" s="46"/>
      <c r="J8" s="46"/>
      <c r="K8" s="46"/>
      <c r="L8" s="46"/>
      <c r="M8" s="46"/>
      <c r="N8" s="46"/>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row>
    <row r="9" spans="1:79" s="25" customFormat="1" ht="24.95" customHeight="1" thickBot="1">
      <c r="A9" s="49">
        <v>1</v>
      </c>
      <c r="B9" s="50">
        <v>2</v>
      </c>
      <c r="C9" s="49">
        <v>3</v>
      </c>
      <c r="D9" s="50">
        <v>4</v>
      </c>
      <c r="E9" s="49">
        <v>5</v>
      </c>
      <c r="F9" s="50">
        <v>6</v>
      </c>
      <c r="G9" s="49">
        <v>7</v>
      </c>
      <c r="H9" s="50">
        <v>8</v>
      </c>
      <c r="I9" s="49">
        <v>9</v>
      </c>
      <c r="J9" s="50">
        <v>10</v>
      </c>
      <c r="K9" s="49">
        <v>11</v>
      </c>
      <c r="L9" s="50">
        <v>12</v>
      </c>
      <c r="M9" s="49">
        <v>13</v>
      </c>
      <c r="N9" s="50">
        <v>14</v>
      </c>
      <c r="O9" s="49">
        <v>15</v>
      </c>
      <c r="P9" s="50">
        <v>16</v>
      </c>
      <c r="Q9" s="49">
        <v>17</v>
      </c>
      <c r="R9" s="50">
        <v>18</v>
      </c>
      <c r="S9" s="49">
        <v>19</v>
      </c>
      <c r="T9" s="50">
        <v>20</v>
      </c>
      <c r="U9" s="49">
        <v>21</v>
      </c>
      <c r="V9" s="50">
        <v>22</v>
      </c>
      <c r="W9" s="49">
        <v>23</v>
      </c>
      <c r="X9" s="50">
        <v>24</v>
      </c>
      <c r="Y9" s="49">
        <v>25</v>
      </c>
      <c r="Z9" s="50">
        <v>26</v>
      </c>
      <c r="AA9" s="49">
        <v>27</v>
      </c>
      <c r="AB9" s="50">
        <v>28</v>
      </c>
      <c r="AC9" s="49">
        <v>29</v>
      </c>
      <c r="AD9" s="50">
        <v>30</v>
      </c>
      <c r="AE9" s="49">
        <v>31</v>
      </c>
      <c r="AF9" s="50">
        <v>32</v>
      </c>
      <c r="AG9" s="49">
        <v>33</v>
      </c>
      <c r="AH9" s="50">
        <v>34</v>
      </c>
      <c r="AI9" s="49">
        <v>35</v>
      </c>
      <c r="AJ9" s="50">
        <v>36</v>
      </c>
      <c r="AK9" s="49">
        <v>37</v>
      </c>
      <c r="AL9" s="50">
        <v>38</v>
      </c>
      <c r="AM9" s="49">
        <v>39</v>
      </c>
      <c r="AN9" s="50">
        <v>40</v>
      </c>
      <c r="AO9" s="49">
        <v>41</v>
      </c>
      <c r="AP9" s="50">
        <v>42</v>
      </c>
      <c r="AQ9" s="49">
        <v>43</v>
      </c>
      <c r="AR9" s="50">
        <v>44</v>
      </c>
      <c r="AS9" s="49">
        <v>45</v>
      </c>
      <c r="AT9" s="50">
        <v>46</v>
      </c>
      <c r="AU9" s="49">
        <v>47</v>
      </c>
      <c r="AV9" s="50">
        <v>48</v>
      </c>
      <c r="AW9" s="49">
        <v>49</v>
      </c>
      <c r="AX9" s="50">
        <v>50</v>
      </c>
      <c r="AY9" s="49">
        <v>51</v>
      </c>
      <c r="AZ9" s="50">
        <v>52</v>
      </c>
      <c r="BA9" s="49">
        <v>53</v>
      </c>
      <c r="BB9" s="50">
        <v>54</v>
      </c>
      <c r="BC9" s="49">
        <v>55</v>
      </c>
      <c r="BD9" s="50">
        <v>56</v>
      </c>
      <c r="BE9" s="49">
        <v>57</v>
      </c>
      <c r="BF9" s="50">
        <v>58</v>
      </c>
      <c r="BG9" s="49">
        <v>59</v>
      </c>
      <c r="BH9" s="50">
        <v>60</v>
      </c>
      <c r="BI9" s="49">
        <v>61</v>
      </c>
      <c r="BJ9" s="50">
        <v>62</v>
      </c>
      <c r="BK9" s="49">
        <v>63</v>
      </c>
      <c r="BL9" s="50">
        <v>64</v>
      </c>
      <c r="BM9" s="49">
        <v>65</v>
      </c>
      <c r="BN9" s="50">
        <v>66</v>
      </c>
      <c r="BO9" s="49">
        <v>67</v>
      </c>
      <c r="BP9" s="50">
        <v>68</v>
      </c>
      <c r="BQ9" s="49">
        <v>69</v>
      </c>
      <c r="BR9" s="50">
        <v>70</v>
      </c>
      <c r="BS9" s="49">
        <v>71</v>
      </c>
      <c r="BT9" s="51"/>
      <c r="BU9" s="51"/>
      <c r="BV9" s="51"/>
      <c r="BW9" s="51"/>
      <c r="BX9" s="51"/>
      <c r="BY9" s="51"/>
    </row>
    <row r="10" spans="1:79" s="8" customFormat="1" ht="24.95" customHeight="1" thickTop="1" thickBot="1">
      <c r="A10" s="93" t="s">
        <v>0</v>
      </c>
      <c r="B10" s="96" t="s">
        <v>1</v>
      </c>
      <c r="C10" s="96" t="s">
        <v>19</v>
      </c>
      <c r="D10" s="96" t="s">
        <v>2</v>
      </c>
      <c r="E10" s="96" t="s">
        <v>8</v>
      </c>
      <c r="F10" s="96" t="s">
        <v>9</v>
      </c>
      <c r="G10" s="96" t="s">
        <v>10</v>
      </c>
      <c r="H10" s="96" t="s">
        <v>109</v>
      </c>
      <c r="I10" s="83">
        <f>I12</f>
        <v>42760</v>
      </c>
      <c r="J10" s="83"/>
      <c r="K10" s="83">
        <f>K12</f>
        <v>42761</v>
      </c>
      <c r="L10" s="83"/>
      <c r="M10" s="83">
        <f>M12</f>
        <v>42762</v>
      </c>
      <c r="N10" s="83"/>
      <c r="O10" s="83">
        <f>O12</f>
        <v>42763</v>
      </c>
      <c r="P10" s="83"/>
      <c r="Q10" s="83">
        <f>Q12</f>
        <v>42764</v>
      </c>
      <c r="R10" s="83"/>
      <c r="S10" s="83">
        <f>S12</f>
        <v>42765</v>
      </c>
      <c r="T10" s="83"/>
      <c r="U10" s="83">
        <f>U12</f>
        <v>42766</v>
      </c>
      <c r="V10" s="83"/>
      <c r="W10" s="83">
        <f>W12</f>
        <v>42767</v>
      </c>
      <c r="X10" s="83"/>
      <c r="Y10" s="83">
        <f>Y12</f>
        <v>42768</v>
      </c>
      <c r="Z10" s="83"/>
      <c r="AA10" s="83">
        <f>AA12</f>
        <v>42769</v>
      </c>
      <c r="AB10" s="83"/>
      <c r="AC10" s="83">
        <f>AC12</f>
        <v>42770</v>
      </c>
      <c r="AD10" s="83"/>
      <c r="AE10" s="83">
        <f>AE12</f>
        <v>42771</v>
      </c>
      <c r="AF10" s="83"/>
      <c r="AG10" s="83">
        <f>AG12</f>
        <v>42772</v>
      </c>
      <c r="AH10" s="83"/>
      <c r="AI10" s="83">
        <f>AI12</f>
        <v>42773</v>
      </c>
      <c r="AJ10" s="83"/>
      <c r="AK10" s="83">
        <f>AK12</f>
        <v>42774</v>
      </c>
      <c r="AL10" s="83"/>
      <c r="AM10" s="83">
        <f>AM12</f>
        <v>42775</v>
      </c>
      <c r="AN10" s="83"/>
      <c r="AO10" s="83">
        <f>AO12</f>
        <v>42776</v>
      </c>
      <c r="AP10" s="83"/>
      <c r="AQ10" s="83">
        <f>AQ12</f>
        <v>42777</v>
      </c>
      <c r="AR10" s="83"/>
      <c r="AS10" s="83">
        <f>AS12</f>
        <v>42778</v>
      </c>
      <c r="AT10" s="83"/>
      <c r="AU10" s="83">
        <f>AU12</f>
        <v>42779</v>
      </c>
      <c r="AV10" s="83"/>
      <c r="AW10" s="83">
        <f>AW12</f>
        <v>42780</v>
      </c>
      <c r="AX10" s="83"/>
      <c r="AY10" s="83">
        <f>AY12</f>
        <v>42781</v>
      </c>
      <c r="AZ10" s="83"/>
      <c r="BA10" s="83">
        <f>BA12</f>
        <v>42782</v>
      </c>
      <c r="BB10" s="83"/>
      <c r="BC10" s="83">
        <f>BC12</f>
        <v>42783</v>
      </c>
      <c r="BD10" s="83"/>
      <c r="BE10" s="83">
        <f>BE12</f>
        <v>42784</v>
      </c>
      <c r="BF10" s="83"/>
      <c r="BG10" s="83">
        <f>BG12</f>
        <v>42785</v>
      </c>
      <c r="BH10" s="83"/>
      <c r="BI10" s="83">
        <f>BI12</f>
        <v>42786</v>
      </c>
      <c r="BJ10" s="83"/>
      <c r="BK10" s="83">
        <f>BK12</f>
        <v>42787</v>
      </c>
      <c r="BL10" s="83"/>
      <c r="BM10" s="83">
        <f>BM12</f>
        <v>42788</v>
      </c>
      <c r="BN10" s="83"/>
      <c r="BO10" s="83">
        <f>BO12</f>
        <v>42789</v>
      </c>
      <c r="BP10" s="83"/>
      <c r="BQ10" s="83">
        <f>BQ12</f>
        <v>42790</v>
      </c>
      <c r="BR10" s="83"/>
      <c r="BS10" s="84" t="s">
        <v>11</v>
      </c>
      <c r="BT10" s="82" t="s">
        <v>13</v>
      </c>
      <c r="BU10" s="82" t="s">
        <v>14</v>
      </c>
      <c r="BV10" s="82" t="s">
        <v>20</v>
      </c>
      <c r="BW10" s="82" t="s">
        <v>18</v>
      </c>
      <c r="BX10" s="82" t="s">
        <v>15</v>
      </c>
      <c r="BY10" s="82" t="s">
        <v>12</v>
      </c>
      <c r="BZ10" s="85"/>
    </row>
    <row r="11" spans="1:79" s="8" customFormat="1" ht="24.95" customHeight="1" thickTop="1" thickBot="1">
      <c r="A11" s="94"/>
      <c r="B11" s="97"/>
      <c r="C11" s="97"/>
      <c r="D11" s="97"/>
      <c r="E11" s="97"/>
      <c r="F11" s="97"/>
      <c r="G11" s="97"/>
      <c r="H11" s="97"/>
      <c r="I11" s="52" t="s">
        <v>6</v>
      </c>
      <c r="J11" s="52" t="s">
        <v>7</v>
      </c>
      <c r="K11" s="52" t="s">
        <v>6</v>
      </c>
      <c r="L11" s="52" t="s">
        <v>132</v>
      </c>
      <c r="M11" s="52" t="s">
        <v>6</v>
      </c>
      <c r="N11" s="52" t="s">
        <v>7</v>
      </c>
      <c r="O11" s="52" t="s">
        <v>6</v>
      </c>
      <c r="P11" s="52" t="s">
        <v>7</v>
      </c>
      <c r="Q11" s="52" t="s">
        <v>6</v>
      </c>
      <c r="R11" s="52" t="s">
        <v>7</v>
      </c>
      <c r="S11" s="52" t="s">
        <v>6</v>
      </c>
      <c r="T11" s="52" t="s">
        <v>7</v>
      </c>
      <c r="U11" s="52" t="s">
        <v>6</v>
      </c>
      <c r="V11" s="52" t="s">
        <v>7</v>
      </c>
      <c r="W11" s="52" t="s">
        <v>6</v>
      </c>
      <c r="X11" s="52" t="s">
        <v>7</v>
      </c>
      <c r="Y11" s="52" t="s">
        <v>6</v>
      </c>
      <c r="Z11" s="52" t="s">
        <v>7</v>
      </c>
      <c r="AA11" s="52" t="s">
        <v>6</v>
      </c>
      <c r="AB11" s="52" t="s">
        <v>7</v>
      </c>
      <c r="AC11" s="52" t="s">
        <v>6</v>
      </c>
      <c r="AD11" s="52" t="s">
        <v>7</v>
      </c>
      <c r="AE11" s="52" t="s">
        <v>6</v>
      </c>
      <c r="AF11" s="52" t="s">
        <v>7</v>
      </c>
      <c r="AG11" s="52" t="s">
        <v>6</v>
      </c>
      <c r="AH11" s="52" t="s">
        <v>7</v>
      </c>
      <c r="AI11" s="52" t="s">
        <v>6</v>
      </c>
      <c r="AJ11" s="52" t="s">
        <v>7</v>
      </c>
      <c r="AK11" s="52" t="s">
        <v>6</v>
      </c>
      <c r="AL11" s="52" t="s">
        <v>7</v>
      </c>
      <c r="AM11" s="52" t="s">
        <v>6</v>
      </c>
      <c r="AN11" s="52" t="s">
        <v>7</v>
      </c>
      <c r="AO11" s="52" t="s">
        <v>6</v>
      </c>
      <c r="AP11" s="52" t="s">
        <v>7</v>
      </c>
      <c r="AQ11" s="52" t="s">
        <v>6</v>
      </c>
      <c r="AR11" s="52" t="s">
        <v>7</v>
      </c>
      <c r="AS11" s="52" t="s">
        <v>6</v>
      </c>
      <c r="AT11" s="52" t="s">
        <v>7</v>
      </c>
      <c r="AU11" s="52" t="s">
        <v>6</v>
      </c>
      <c r="AV11" s="52" t="s">
        <v>7</v>
      </c>
      <c r="AW11" s="52" t="s">
        <v>6</v>
      </c>
      <c r="AX11" s="52" t="s">
        <v>7</v>
      </c>
      <c r="AY11" s="52" t="s">
        <v>6</v>
      </c>
      <c r="AZ11" s="52" t="s">
        <v>7</v>
      </c>
      <c r="BA11" s="52" t="s">
        <v>6</v>
      </c>
      <c r="BB11" s="52" t="s">
        <v>7</v>
      </c>
      <c r="BC11" s="52" t="s">
        <v>6</v>
      </c>
      <c r="BD11" s="52" t="s">
        <v>7</v>
      </c>
      <c r="BE11" s="52" t="s">
        <v>6</v>
      </c>
      <c r="BF11" s="52" t="s">
        <v>7</v>
      </c>
      <c r="BG11" s="52" t="s">
        <v>6</v>
      </c>
      <c r="BH11" s="52" t="s">
        <v>7</v>
      </c>
      <c r="BI11" s="52" t="s">
        <v>6</v>
      </c>
      <c r="BJ11" s="52" t="s">
        <v>7</v>
      </c>
      <c r="BK11" s="52" t="s">
        <v>6</v>
      </c>
      <c r="BL11" s="52" t="s">
        <v>7</v>
      </c>
      <c r="BM11" s="52" t="s">
        <v>6</v>
      </c>
      <c r="BN11" s="52" t="s">
        <v>7</v>
      </c>
      <c r="BO11" s="52" t="s">
        <v>6</v>
      </c>
      <c r="BP11" s="52" t="s">
        <v>7</v>
      </c>
      <c r="BQ11" s="52" t="s">
        <v>6</v>
      </c>
      <c r="BR11" s="52" t="s">
        <v>7</v>
      </c>
      <c r="BS11" s="84"/>
      <c r="BT11" s="82"/>
      <c r="BU11" s="82"/>
      <c r="BV11" s="82"/>
      <c r="BW11" s="82"/>
      <c r="BX11" s="82"/>
      <c r="BY11" s="82"/>
      <c r="BZ11" s="85"/>
    </row>
    <row r="12" spans="1:79" s="9" customFormat="1" ht="24.95" customHeight="1" thickTop="1" thickBot="1">
      <c r="A12" s="95"/>
      <c r="B12" s="98"/>
      <c r="C12" s="98"/>
      <c r="D12" s="98"/>
      <c r="E12" s="98"/>
      <c r="F12" s="98"/>
      <c r="G12" s="98"/>
      <c r="H12" s="98"/>
      <c r="I12" s="89">
        <f>B8</f>
        <v>42760</v>
      </c>
      <c r="J12" s="90"/>
      <c r="K12" s="79">
        <f>IF(I12="","",I12+1)</f>
        <v>42761</v>
      </c>
      <c r="L12" s="79"/>
      <c r="M12" s="79">
        <f>IF(K12="","",K12+1)</f>
        <v>42762</v>
      </c>
      <c r="N12" s="79"/>
      <c r="O12" s="79">
        <f>IF(M12="","",M12+1)</f>
        <v>42763</v>
      </c>
      <c r="P12" s="79"/>
      <c r="Q12" s="79">
        <f>IF(O12="","",O12+1)</f>
        <v>42764</v>
      </c>
      <c r="R12" s="79"/>
      <c r="S12" s="80">
        <f>IF(Q12="","",Q12+1)</f>
        <v>42765</v>
      </c>
      <c r="T12" s="81"/>
      <c r="U12" s="79">
        <f>IF(S12="","",S12+1)</f>
        <v>42766</v>
      </c>
      <c r="V12" s="79"/>
      <c r="W12" s="79">
        <f>IF(U12="","",U12+1)</f>
        <v>42767</v>
      </c>
      <c r="X12" s="79"/>
      <c r="Y12" s="79">
        <f>IF(W12="","",W12+1)</f>
        <v>42768</v>
      </c>
      <c r="Z12" s="79"/>
      <c r="AA12" s="79">
        <f>IF(Y12="","",Y12+1)</f>
        <v>42769</v>
      </c>
      <c r="AB12" s="79"/>
      <c r="AC12" s="79">
        <f>IF(AA12="","",AA12+1)</f>
        <v>42770</v>
      </c>
      <c r="AD12" s="79"/>
      <c r="AE12" s="79">
        <f>IF(AC12="","",AC12+1)</f>
        <v>42771</v>
      </c>
      <c r="AF12" s="79"/>
      <c r="AG12" s="79">
        <f>IF(AE12="","",AE12+1)</f>
        <v>42772</v>
      </c>
      <c r="AH12" s="79"/>
      <c r="AI12" s="79">
        <f>IF(AG12="","",AG12+1)</f>
        <v>42773</v>
      </c>
      <c r="AJ12" s="79"/>
      <c r="AK12" s="79">
        <f>IF(AI12="","",AI12+1)</f>
        <v>42774</v>
      </c>
      <c r="AL12" s="79"/>
      <c r="AM12" s="79">
        <f>IF(AK12="","",AK12+1)</f>
        <v>42775</v>
      </c>
      <c r="AN12" s="79"/>
      <c r="AO12" s="79">
        <f>IF(AM12="","",AM12+1)</f>
        <v>42776</v>
      </c>
      <c r="AP12" s="79"/>
      <c r="AQ12" s="79">
        <f>IF(AO12="","",AO12+1)</f>
        <v>42777</v>
      </c>
      <c r="AR12" s="79"/>
      <c r="AS12" s="79">
        <f>IF(AQ12="","",AQ12+1)</f>
        <v>42778</v>
      </c>
      <c r="AT12" s="79"/>
      <c r="AU12" s="79">
        <f>IF(AS12="","",AS12+1)</f>
        <v>42779</v>
      </c>
      <c r="AV12" s="79"/>
      <c r="AW12" s="79">
        <f>IF(AU12="","",AU12+1)</f>
        <v>42780</v>
      </c>
      <c r="AX12" s="79"/>
      <c r="AY12" s="79">
        <f>IF(AW12="","",AW12+1)</f>
        <v>42781</v>
      </c>
      <c r="AZ12" s="79"/>
      <c r="BA12" s="79">
        <f>IF(AY12="","",AY12+1)</f>
        <v>42782</v>
      </c>
      <c r="BB12" s="79"/>
      <c r="BC12" s="79">
        <f>IF(BA12="","",BA12+1)</f>
        <v>42783</v>
      </c>
      <c r="BD12" s="79"/>
      <c r="BE12" s="79">
        <f>IF(BC12="","",BC12+1)</f>
        <v>42784</v>
      </c>
      <c r="BF12" s="79"/>
      <c r="BG12" s="79">
        <f>IF(BE12="","",BE12+1)</f>
        <v>42785</v>
      </c>
      <c r="BH12" s="79"/>
      <c r="BI12" s="79">
        <f>IF(BG12="","",BG12+1)</f>
        <v>42786</v>
      </c>
      <c r="BJ12" s="79"/>
      <c r="BK12" s="79">
        <f>IF(BI12="","",BI12+1)</f>
        <v>42787</v>
      </c>
      <c r="BL12" s="79"/>
      <c r="BM12" s="79">
        <f>IF(BK12="","",BK12+1)</f>
        <v>42788</v>
      </c>
      <c r="BN12" s="79"/>
      <c r="BO12" s="79">
        <f>IF(BM12="","",BM12+1)</f>
        <v>42789</v>
      </c>
      <c r="BP12" s="79"/>
      <c r="BQ12" s="79">
        <f>IF(BO12="","",BO12+1)</f>
        <v>42790</v>
      </c>
      <c r="BR12" s="79"/>
      <c r="BS12" s="84"/>
      <c r="BT12" s="82"/>
      <c r="BU12" s="82"/>
      <c r="BV12" s="82"/>
      <c r="BW12" s="82"/>
      <c r="BX12" s="82"/>
      <c r="BY12" s="82"/>
      <c r="BZ12" s="85"/>
    </row>
    <row r="13" spans="1:79" s="5" customFormat="1" ht="24.95" customHeight="1" thickTop="1" thickBot="1">
      <c r="A13" s="67"/>
      <c r="B13" s="69"/>
      <c r="C13" s="71"/>
      <c r="D13" s="71"/>
      <c r="E13" s="73"/>
      <c r="F13" s="73"/>
      <c r="G13" s="75"/>
      <c r="H13" s="77"/>
      <c r="I13" s="57"/>
      <c r="J13" s="57"/>
      <c r="K13" s="60"/>
      <c r="L13" s="60"/>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66"/>
      <c r="BT13" s="53"/>
      <c r="BU13" s="53"/>
      <c r="BV13" s="53"/>
      <c r="BW13" s="53"/>
      <c r="BX13" s="53"/>
      <c r="BY13" s="53"/>
      <c r="CA13" s="6"/>
    </row>
    <row r="14" spans="1:79" s="5" customFormat="1" ht="24.95" customHeight="1" thickTop="1" thickBot="1">
      <c r="A14" s="68"/>
      <c r="B14" s="70"/>
      <c r="C14" s="72"/>
      <c r="D14" s="72"/>
      <c r="E14" s="74"/>
      <c r="F14" s="74"/>
      <c r="G14" s="76"/>
      <c r="H14" s="78"/>
      <c r="I14" s="63"/>
      <c r="J14" s="64"/>
      <c r="K14" s="103"/>
      <c r="L14" s="104"/>
      <c r="M14" s="63"/>
      <c r="N14" s="64"/>
      <c r="O14" s="63"/>
      <c r="P14" s="64"/>
      <c r="Q14" s="63"/>
      <c r="R14" s="64"/>
      <c r="S14" s="63"/>
      <c r="T14" s="64"/>
      <c r="U14" s="63"/>
      <c r="V14" s="64"/>
      <c r="W14" s="63"/>
      <c r="X14" s="64"/>
      <c r="Y14" s="63"/>
      <c r="Z14" s="64"/>
      <c r="AA14" s="63"/>
      <c r="AB14" s="64"/>
      <c r="AC14" s="63"/>
      <c r="AD14" s="64"/>
      <c r="AE14" s="63"/>
      <c r="AF14" s="64"/>
      <c r="AG14" s="63"/>
      <c r="AH14" s="64"/>
      <c r="AI14" s="63"/>
      <c r="AJ14" s="64"/>
      <c r="AK14" s="63"/>
      <c r="AL14" s="64"/>
      <c r="AM14" s="63"/>
      <c r="AN14" s="64"/>
      <c r="AO14" s="63"/>
      <c r="AP14" s="64"/>
      <c r="AQ14" s="63"/>
      <c r="AR14" s="64"/>
      <c r="AS14" s="63"/>
      <c r="AT14" s="64"/>
      <c r="AU14" s="63"/>
      <c r="AV14" s="64"/>
      <c r="AW14" s="63"/>
      <c r="AX14" s="64"/>
      <c r="AY14" s="63"/>
      <c r="AZ14" s="64"/>
      <c r="BA14" s="63"/>
      <c r="BB14" s="64"/>
      <c r="BC14" s="63"/>
      <c r="BD14" s="64"/>
      <c r="BE14" s="63"/>
      <c r="BF14" s="64"/>
      <c r="BG14" s="63"/>
      <c r="BH14" s="64"/>
      <c r="BI14" s="63"/>
      <c r="BJ14" s="64"/>
      <c r="BK14" s="63"/>
      <c r="BL14" s="64"/>
      <c r="BM14" s="63"/>
      <c r="BN14" s="64"/>
      <c r="BO14" s="63"/>
      <c r="BP14" s="64"/>
      <c r="BQ14" s="63"/>
      <c r="BR14" s="64"/>
      <c r="BS14" s="65"/>
      <c r="BT14" s="53"/>
      <c r="BU14" s="53"/>
      <c r="BV14" s="53"/>
      <c r="BW14" s="53"/>
      <c r="BX14" s="53"/>
      <c r="BY14" s="53"/>
      <c r="CA14" s="6"/>
    </row>
    <row r="15" spans="1:79" s="5" customFormat="1" ht="24.95" customHeight="1" thickTop="1" thickBot="1">
      <c r="A15" s="67"/>
      <c r="B15" s="69"/>
      <c r="C15" s="71"/>
      <c r="D15" s="71"/>
      <c r="E15" s="73"/>
      <c r="F15" s="73"/>
      <c r="G15" s="75"/>
      <c r="H15" s="7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65"/>
      <c r="BT15" s="53"/>
      <c r="BU15" s="53"/>
      <c r="BV15" s="53"/>
      <c r="BW15" s="53"/>
      <c r="BX15" s="53"/>
      <c r="BY15" s="53"/>
      <c r="CA15" s="6"/>
    </row>
    <row r="16" spans="1:79" s="5" customFormat="1" ht="24.95" customHeight="1" thickTop="1" thickBot="1">
      <c r="A16" s="68"/>
      <c r="B16" s="70"/>
      <c r="C16" s="72"/>
      <c r="D16" s="72"/>
      <c r="E16" s="74"/>
      <c r="F16" s="74"/>
      <c r="G16" s="76"/>
      <c r="H16" s="78"/>
      <c r="I16" s="63"/>
      <c r="J16" s="64"/>
      <c r="K16" s="63"/>
      <c r="L16" s="64"/>
      <c r="M16" s="63"/>
      <c r="N16" s="64"/>
      <c r="O16" s="63"/>
      <c r="P16" s="64"/>
      <c r="Q16" s="63"/>
      <c r="R16" s="64"/>
      <c r="S16" s="63"/>
      <c r="T16" s="64"/>
      <c r="U16" s="63"/>
      <c r="V16" s="64"/>
      <c r="W16" s="63"/>
      <c r="X16" s="64"/>
      <c r="Y16" s="63"/>
      <c r="Z16" s="64"/>
      <c r="AA16" s="63"/>
      <c r="AB16" s="64"/>
      <c r="AC16" s="63"/>
      <c r="AD16" s="64"/>
      <c r="AE16" s="63"/>
      <c r="AF16" s="64"/>
      <c r="AG16" s="63"/>
      <c r="AH16" s="64"/>
      <c r="AI16" s="63"/>
      <c r="AJ16" s="64"/>
      <c r="AK16" s="63"/>
      <c r="AL16" s="64"/>
      <c r="AM16" s="63"/>
      <c r="AN16" s="64"/>
      <c r="AO16" s="63"/>
      <c r="AP16" s="64"/>
      <c r="AQ16" s="63"/>
      <c r="AR16" s="64"/>
      <c r="AS16" s="63"/>
      <c r="AT16" s="64"/>
      <c r="AU16" s="63"/>
      <c r="AV16" s="64"/>
      <c r="AW16" s="63"/>
      <c r="AX16" s="64"/>
      <c r="AY16" s="63"/>
      <c r="AZ16" s="64"/>
      <c r="BA16" s="63"/>
      <c r="BB16" s="64"/>
      <c r="BC16" s="63"/>
      <c r="BD16" s="64"/>
      <c r="BE16" s="63"/>
      <c r="BF16" s="64"/>
      <c r="BG16" s="63"/>
      <c r="BH16" s="64"/>
      <c r="BI16" s="63"/>
      <c r="BJ16" s="64"/>
      <c r="BK16" s="63"/>
      <c r="BL16" s="64"/>
      <c r="BM16" s="63"/>
      <c r="BN16" s="64"/>
      <c r="BO16" s="63"/>
      <c r="BP16" s="64"/>
      <c r="BQ16" s="63"/>
      <c r="BR16" s="64"/>
      <c r="BS16" s="65"/>
      <c r="BT16" s="53"/>
      <c r="BU16" s="53"/>
      <c r="BV16" s="53"/>
      <c r="BW16" s="53"/>
      <c r="BX16" s="53"/>
      <c r="BY16" s="53"/>
      <c r="CA16" s="6"/>
    </row>
    <row r="17" spans="1:77" s="5" customFormat="1" ht="24.95" customHeight="1" thickTop="1" thickBot="1">
      <c r="A17" s="67"/>
      <c r="B17" s="69"/>
      <c r="C17" s="71"/>
      <c r="D17" s="71"/>
      <c r="E17" s="73"/>
      <c r="F17" s="73"/>
      <c r="G17" s="75"/>
      <c r="H17" s="7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65"/>
      <c r="BT17" s="53"/>
      <c r="BU17" s="53"/>
      <c r="BV17" s="53"/>
      <c r="BW17" s="53"/>
      <c r="BX17" s="53"/>
      <c r="BY17" s="53"/>
    </row>
    <row r="18" spans="1:77" s="5" customFormat="1" ht="24.95" customHeight="1" thickTop="1" thickBot="1">
      <c r="A18" s="68"/>
      <c r="B18" s="70"/>
      <c r="C18" s="72"/>
      <c r="D18" s="72"/>
      <c r="E18" s="74"/>
      <c r="F18" s="74"/>
      <c r="G18" s="76"/>
      <c r="H18" s="78"/>
      <c r="I18" s="63"/>
      <c r="J18" s="64"/>
      <c r="K18" s="63"/>
      <c r="L18" s="64"/>
      <c r="M18" s="63"/>
      <c r="N18" s="64"/>
      <c r="O18" s="63"/>
      <c r="P18" s="64"/>
      <c r="Q18" s="63"/>
      <c r="R18" s="64"/>
      <c r="S18" s="63"/>
      <c r="T18" s="64"/>
      <c r="U18" s="63"/>
      <c r="V18" s="64"/>
      <c r="W18" s="63"/>
      <c r="X18" s="64"/>
      <c r="Y18" s="63"/>
      <c r="Z18" s="64"/>
      <c r="AA18" s="63"/>
      <c r="AB18" s="64"/>
      <c r="AC18" s="63"/>
      <c r="AD18" s="64"/>
      <c r="AE18" s="63"/>
      <c r="AF18" s="64"/>
      <c r="AG18" s="63"/>
      <c r="AH18" s="64"/>
      <c r="AI18" s="63"/>
      <c r="AJ18" s="64"/>
      <c r="AK18" s="63"/>
      <c r="AL18" s="64"/>
      <c r="AM18" s="63"/>
      <c r="AN18" s="64"/>
      <c r="AO18" s="63"/>
      <c r="AP18" s="64"/>
      <c r="AQ18" s="63"/>
      <c r="AR18" s="64"/>
      <c r="AS18" s="63"/>
      <c r="AT18" s="64"/>
      <c r="AU18" s="63"/>
      <c r="AV18" s="64"/>
      <c r="AW18" s="63"/>
      <c r="AX18" s="64"/>
      <c r="AY18" s="63"/>
      <c r="AZ18" s="64"/>
      <c r="BA18" s="63"/>
      <c r="BB18" s="64"/>
      <c r="BC18" s="63"/>
      <c r="BD18" s="64"/>
      <c r="BE18" s="63"/>
      <c r="BF18" s="64"/>
      <c r="BG18" s="63"/>
      <c r="BH18" s="64"/>
      <c r="BI18" s="63"/>
      <c r="BJ18" s="64"/>
      <c r="BK18" s="63"/>
      <c r="BL18" s="64"/>
      <c r="BM18" s="63"/>
      <c r="BN18" s="64"/>
      <c r="BO18" s="63"/>
      <c r="BP18" s="64"/>
      <c r="BQ18" s="63"/>
      <c r="BR18" s="64"/>
      <c r="BS18" s="65"/>
      <c r="BT18" s="53"/>
      <c r="BU18" s="53"/>
      <c r="BV18" s="53"/>
      <c r="BW18" s="53"/>
      <c r="BX18" s="53"/>
      <c r="BY18" s="53"/>
    </row>
    <row r="19" spans="1:77" s="5" customFormat="1" ht="24.95" customHeight="1" thickTop="1" thickBot="1">
      <c r="A19" s="67"/>
      <c r="B19" s="69"/>
      <c r="C19" s="71"/>
      <c r="D19" s="71"/>
      <c r="E19" s="73"/>
      <c r="F19" s="73"/>
      <c r="G19" s="75"/>
      <c r="H19" s="77"/>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65"/>
      <c r="BT19" s="53"/>
      <c r="BU19" s="53"/>
      <c r="BV19" s="53"/>
      <c r="BW19" s="53"/>
      <c r="BX19" s="53"/>
      <c r="BY19" s="53"/>
    </row>
    <row r="20" spans="1:77" s="5" customFormat="1" ht="24.95" customHeight="1" thickTop="1" thickBot="1">
      <c r="A20" s="68"/>
      <c r="B20" s="70"/>
      <c r="C20" s="72"/>
      <c r="D20" s="72"/>
      <c r="E20" s="74"/>
      <c r="F20" s="74"/>
      <c r="G20" s="76"/>
      <c r="H20" s="78"/>
      <c r="I20" s="63"/>
      <c r="J20" s="64"/>
      <c r="K20" s="63"/>
      <c r="L20" s="64"/>
      <c r="M20" s="63"/>
      <c r="N20" s="64"/>
      <c r="O20" s="63"/>
      <c r="P20" s="64"/>
      <c r="Q20" s="63"/>
      <c r="R20" s="64"/>
      <c r="S20" s="63"/>
      <c r="T20" s="64"/>
      <c r="U20" s="63"/>
      <c r="V20" s="64"/>
      <c r="W20" s="63"/>
      <c r="X20" s="64"/>
      <c r="Y20" s="63"/>
      <c r="Z20" s="64"/>
      <c r="AA20" s="63"/>
      <c r="AB20" s="64"/>
      <c r="AC20" s="63"/>
      <c r="AD20" s="64"/>
      <c r="AE20" s="63"/>
      <c r="AF20" s="64"/>
      <c r="AG20" s="63"/>
      <c r="AH20" s="64"/>
      <c r="AI20" s="63"/>
      <c r="AJ20" s="64"/>
      <c r="AK20" s="63"/>
      <c r="AL20" s="64"/>
      <c r="AM20" s="63"/>
      <c r="AN20" s="64"/>
      <c r="AO20" s="63"/>
      <c r="AP20" s="64"/>
      <c r="AQ20" s="63"/>
      <c r="AR20" s="64"/>
      <c r="AS20" s="63"/>
      <c r="AT20" s="64"/>
      <c r="AU20" s="63"/>
      <c r="AV20" s="64"/>
      <c r="AW20" s="63"/>
      <c r="AX20" s="64"/>
      <c r="AY20" s="63"/>
      <c r="AZ20" s="64"/>
      <c r="BA20" s="63"/>
      <c r="BB20" s="64"/>
      <c r="BC20" s="63"/>
      <c r="BD20" s="64"/>
      <c r="BE20" s="63"/>
      <c r="BF20" s="64"/>
      <c r="BG20" s="63"/>
      <c r="BH20" s="64"/>
      <c r="BI20" s="63"/>
      <c r="BJ20" s="64"/>
      <c r="BK20" s="63"/>
      <c r="BL20" s="64"/>
      <c r="BM20" s="63"/>
      <c r="BN20" s="64"/>
      <c r="BO20" s="63"/>
      <c r="BP20" s="64"/>
      <c r="BQ20" s="63"/>
      <c r="BR20" s="64"/>
      <c r="BS20" s="65"/>
      <c r="BT20" s="53"/>
      <c r="BU20" s="53"/>
      <c r="BV20" s="53"/>
      <c r="BW20" s="53"/>
      <c r="BX20" s="53"/>
      <c r="BY20" s="53"/>
    </row>
    <row r="21" spans="1:77" s="5" customFormat="1" ht="24.95" customHeight="1" thickTop="1" thickBot="1">
      <c r="A21" s="67"/>
      <c r="B21" s="69"/>
      <c r="C21" s="71"/>
      <c r="D21" s="71"/>
      <c r="E21" s="73"/>
      <c r="F21" s="73"/>
      <c r="G21" s="75"/>
      <c r="H21" s="7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65"/>
      <c r="BT21" s="53"/>
      <c r="BU21" s="53"/>
      <c r="BV21" s="53"/>
      <c r="BW21" s="53"/>
      <c r="BX21" s="53"/>
      <c r="BY21" s="53"/>
    </row>
    <row r="22" spans="1:77" s="5" customFormat="1" ht="24.95" customHeight="1" thickTop="1" thickBot="1">
      <c r="A22" s="68"/>
      <c r="B22" s="70"/>
      <c r="C22" s="72"/>
      <c r="D22" s="72"/>
      <c r="E22" s="74"/>
      <c r="F22" s="74"/>
      <c r="G22" s="76"/>
      <c r="H22" s="78"/>
      <c r="I22" s="63"/>
      <c r="J22" s="64"/>
      <c r="K22" s="63"/>
      <c r="L22" s="64"/>
      <c r="M22" s="63"/>
      <c r="N22" s="64"/>
      <c r="O22" s="63"/>
      <c r="P22" s="64"/>
      <c r="Q22" s="63"/>
      <c r="R22" s="64"/>
      <c r="S22" s="63"/>
      <c r="T22" s="64"/>
      <c r="U22" s="63"/>
      <c r="V22" s="64"/>
      <c r="W22" s="63"/>
      <c r="X22" s="64"/>
      <c r="Y22" s="63"/>
      <c r="Z22" s="64"/>
      <c r="AA22" s="63"/>
      <c r="AB22" s="64"/>
      <c r="AC22" s="63"/>
      <c r="AD22" s="64"/>
      <c r="AE22" s="63"/>
      <c r="AF22" s="64"/>
      <c r="AG22" s="63"/>
      <c r="AH22" s="64"/>
      <c r="AI22" s="63"/>
      <c r="AJ22" s="64"/>
      <c r="AK22" s="63"/>
      <c r="AL22" s="64"/>
      <c r="AM22" s="63"/>
      <c r="AN22" s="64"/>
      <c r="AO22" s="63"/>
      <c r="AP22" s="64"/>
      <c r="AQ22" s="54"/>
      <c r="AR22" s="54"/>
      <c r="AS22" s="63"/>
      <c r="AT22" s="64"/>
      <c r="AU22" s="54"/>
      <c r="AV22" s="54"/>
      <c r="AW22" s="63"/>
      <c r="AX22" s="64"/>
      <c r="AY22" s="63"/>
      <c r="AZ22" s="64"/>
      <c r="BA22" s="63"/>
      <c r="BB22" s="64"/>
      <c r="BC22" s="63"/>
      <c r="BD22" s="64"/>
      <c r="BE22" s="63"/>
      <c r="BF22" s="64"/>
      <c r="BG22" s="63"/>
      <c r="BH22" s="64"/>
      <c r="BI22" s="63"/>
      <c r="BJ22" s="64"/>
      <c r="BK22" s="63"/>
      <c r="BL22" s="64"/>
      <c r="BM22" s="63"/>
      <c r="BN22" s="64"/>
      <c r="BO22" s="63"/>
      <c r="BP22" s="64"/>
      <c r="BQ22" s="63"/>
      <c r="BR22" s="64"/>
      <c r="BS22" s="65"/>
      <c r="BT22" s="53"/>
      <c r="BU22" s="53"/>
      <c r="BV22" s="53"/>
      <c r="BW22" s="53"/>
      <c r="BX22" s="53"/>
      <c r="BY22" s="53"/>
    </row>
    <row r="23" spans="1:77" s="5" customFormat="1" ht="24.95" customHeight="1" thickTop="1" thickBot="1">
      <c r="A23" s="67"/>
      <c r="B23" s="69"/>
      <c r="C23" s="71"/>
      <c r="D23" s="71"/>
      <c r="E23" s="73"/>
      <c r="F23" s="73"/>
      <c r="G23" s="75"/>
      <c r="H23" s="7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65"/>
      <c r="BT23" s="53"/>
      <c r="BU23" s="53"/>
      <c r="BV23" s="53"/>
      <c r="BW23" s="53"/>
      <c r="BX23" s="53"/>
      <c r="BY23" s="53"/>
    </row>
    <row r="24" spans="1:77" s="5" customFormat="1" ht="24.95" customHeight="1" thickTop="1" thickBot="1">
      <c r="A24" s="68"/>
      <c r="B24" s="70"/>
      <c r="C24" s="72"/>
      <c r="D24" s="72"/>
      <c r="E24" s="74"/>
      <c r="F24" s="74"/>
      <c r="G24" s="76"/>
      <c r="H24" s="78"/>
      <c r="I24" s="63"/>
      <c r="J24" s="64"/>
      <c r="K24" s="63"/>
      <c r="L24" s="64"/>
      <c r="M24" s="63"/>
      <c r="N24" s="64"/>
      <c r="O24" s="63"/>
      <c r="P24" s="64"/>
      <c r="Q24" s="63"/>
      <c r="R24" s="64"/>
      <c r="S24" s="63"/>
      <c r="T24" s="64"/>
      <c r="U24" s="63"/>
      <c r="V24" s="64"/>
      <c r="W24" s="63"/>
      <c r="X24" s="64"/>
      <c r="Y24" s="63"/>
      <c r="Z24" s="64"/>
      <c r="AA24" s="63"/>
      <c r="AB24" s="64"/>
      <c r="AC24" s="63"/>
      <c r="AD24" s="64"/>
      <c r="AE24" s="63"/>
      <c r="AF24" s="64"/>
      <c r="AG24" s="63"/>
      <c r="AH24" s="64"/>
      <c r="AI24" s="63"/>
      <c r="AJ24" s="64"/>
      <c r="AK24" s="63"/>
      <c r="AL24" s="64"/>
      <c r="AM24" s="63"/>
      <c r="AN24" s="64"/>
      <c r="AO24" s="63"/>
      <c r="AP24" s="64"/>
      <c r="AQ24" s="63"/>
      <c r="AR24" s="64"/>
      <c r="AS24" s="63"/>
      <c r="AT24" s="64"/>
      <c r="AU24" s="63"/>
      <c r="AV24" s="64"/>
      <c r="AW24" s="63"/>
      <c r="AX24" s="64"/>
      <c r="AY24" s="63"/>
      <c r="AZ24" s="64"/>
      <c r="BA24" s="63"/>
      <c r="BB24" s="64"/>
      <c r="BC24" s="63"/>
      <c r="BD24" s="64"/>
      <c r="BE24" s="63"/>
      <c r="BF24" s="64"/>
      <c r="BG24" s="63"/>
      <c r="BH24" s="64"/>
      <c r="BI24" s="63"/>
      <c r="BJ24" s="64"/>
      <c r="BK24" s="63"/>
      <c r="BL24" s="64"/>
      <c r="BM24" s="63"/>
      <c r="BN24" s="64"/>
      <c r="BO24" s="63"/>
      <c r="BP24" s="64"/>
      <c r="BQ24" s="63"/>
      <c r="BR24" s="64"/>
      <c r="BS24" s="65"/>
      <c r="BT24" s="53"/>
      <c r="BU24" s="53"/>
      <c r="BV24" s="53"/>
      <c r="BW24" s="53"/>
      <c r="BX24" s="53"/>
      <c r="BY24" s="53"/>
    </row>
    <row r="25" spans="1:77" s="5" customFormat="1" ht="24.95" customHeight="1" thickTop="1" thickBot="1">
      <c r="A25" s="67"/>
      <c r="B25" s="69"/>
      <c r="C25" s="71"/>
      <c r="D25" s="71"/>
      <c r="E25" s="73"/>
      <c r="F25" s="73"/>
      <c r="G25" s="75"/>
      <c r="H25" s="7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65"/>
      <c r="BT25" s="53"/>
      <c r="BU25" s="53"/>
      <c r="BV25" s="53"/>
      <c r="BW25" s="53"/>
      <c r="BX25" s="53"/>
      <c r="BY25" s="53"/>
    </row>
    <row r="26" spans="1:77" s="5" customFormat="1" ht="24.95" customHeight="1" thickTop="1" thickBot="1">
      <c r="A26" s="68"/>
      <c r="B26" s="70"/>
      <c r="C26" s="72"/>
      <c r="D26" s="72"/>
      <c r="E26" s="74"/>
      <c r="F26" s="74"/>
      <c r="G26" s="76"/>
      <c r="H26" s="78"/>
      <c r="I26" s="63"/>
      <c r="J26" s="64"/>
      <c r="K26" s="63"/>
      <c r="L26" s="64"/>
      <c r="M26" s="63"/>
      <c r="N26" s="64"/>
      <c r="O26" s="63"/>
      <c r="P26" s="64"/>
      <c r="Q26" s="63"/>
      <c r="R26" s="64"/>
      <c r="S26" s="63"/>
      <c r="T26" s="64"/>
      <c r="U26" s="63"/>
      <c r="V26" s="64"/>
      <c r="W26" s="63"/>
      <c r="X26" s="64"/>
      <c r="Y26" s="63"/>
      <c r="Z26" s="64"/>
      <c r="AA26" s="63"/>
      <c r="AB26" s="64"/>
      <c r="AC26" s="63"/>
      <c r="AD26" s="64"/>
      <c r="AE26" s="63"/>
      <c r="AF26" s="64"/>
      <c r="AG26" s="63"/>
      <c r="AH26" s="64"/>
      <c r="AI26" s="63"/>
      <c r="AJ26" s="64"/>
      <c r="AK26" s="63"/>
      <c r="AL26" s="64"/>
      <c r="AM26" s="63"/>
      <c r="AN26" s="64"/>
      <c r="AO26" s="63"/>
      <c r="AP26" s="64"/>
      <c r="AQ26" s="63"/>
      <c r="AR26" s="64"/>
      <c r="AS26" s="63"/>
      <c r="AT26" s="64"/>
      <c r="AU26" s="63"/>
      <c r="AV26" s="64"/>
      <c r="AW26" s="63"/>
      <c r="AX26" s="64"/>
      <c r="AY26" s="63"/>
      <c r="AZ26" s="64"/>
      <c r="BA26" s="63"/>
      <c r="BB26" s="64"/>
      <c r="BC26" s="63"/>
      <c r="BD26" s="64"/>
      <c r="BE26" s="63"/>
      <c r="BF26" s="64"/>
      <c r="BG26" s="63"/>
      <c r="BH26" s="64"/>
      <c r="BI26" s="63"/>
      <c r="BJ26" s="64"/>
      <c r="BK26" s="63"/>
      <c r="BL26" s="64"/>
      <c r="BM26" s="63"/>
      <c r="BN26" s="64"/>
      <c r="BO26" s="63"/>
      <c r="BP26" s="64"/>
      <c r="BQ26" s="63"/>
      <c r="BR26" s="64"/>
      <c r="BS26" s="65"/>
      <c r="BT26" s="53"/>
      <c r="BU26" s="53"/>
      <c r="BV26" s="53"/>
      <c r="BW26" s="53"/>
      <c r="BX26" s="53"/>
      <c r="BY26" s="53"/>
    </row>
    <row r="27" spans="1:77" s="5" customFormat="1" ht="24.95" customHeight="1" thickTop="1" thickBot="1">
      <c r="A27" s="67"/>
      <c r="B27" s="69"/>
      <c r="C27" s="71"/>
      <c r="D27" s="71"/>
      <c r="E27" s="73"/>
      <c r="F27" s="73"/>
      <c r="G27" s="75"/>
      <c r="H27" s="7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65"/>
      <c r="BT27" s="53"/>
      <c r="BU27" s="53"/>
      <c r="BV27" s="53"/>
      <c r="BW27" s="53"/>
      <c r="BX27" s="53"/>
      <c r="BY27" s="53"/>
    </row>
    <row r="28" spans="1:77" s="5" customFormat="1" ht="24.95" customHeight="1" thickTop="1" thickBot="1">
      <c r="A28" s="68"/>
      <c r="B28" s="70"/>
      <c r="C28" s="72"/>
      <c r="D28" s="72"/>
      <c r="E28" s="74"/>
      <c r="F28" s="74"/>
      <c r="G28" s="76"/>
      <c r="H28" s="78"/>
      <c r="I28" s="63"/>
      <c r="J28" s="64"/>
      <c r="K28" s="63"/>
      <c r="L28" s="64"/>
      <c r="M28" s="63"/>
      <c r="N28" s="64"/>
      <c r="O28" s="63"/>
      <c r="P28" s="64"/>
      <c r="Q28" s="63"/>
      <c r="R28" s="64"/>
      <c r="S28" s="63"/>
      <c r="T28" s="64"/>
      <c r="U28" s="63"/>
      <c r="V28" s="64"/>
      <c r="W28" s="63"/>
      <c r="X28" s="64"/>
      <c r="Y28" s="63"/>
      <c r="Z28" s="64"/>
      <c r="AA28" s="63"/>
      <c r="AB28" s="64"/>
      <c r="AC28" s="63"/>
      <c r="AD28" s="64"/>
      <c r="AE28" s="63"/>
      <c r="AF28" s="64"/>
      <c r="AG28" s="63"/>
      <c r="AH28" s="64"/>
      <c r="AI28" s="63"/>
      <c r="AJ28" s="64"/>
      <c r="AK28" s="63"/>
      <c r="AL28" s="64"/>
      <c r="AM28" s="63"/>
      <c r="AN28" s="64"/>
      <c r="AO28" s="63"/>
      <c r="AP28" s="64"/>
      <c r="AQ28" s="63"/>
      <c r="AR28" s="64"/>
      <c r="AS28" s="63"/>
      <c r="AT28" s="64"/>
      <c r="AU28" s="63"/>
      <c r="AV28" s="64"/>
      <c r="AW28" s="63"/>
      <c r="AX28" s="64"/>
      <c r="AY28" s="63"/>
      <c r="AZ28" s="64"/>
      <c r="BA28" s="63"/>
      <c r="BB28" s="64"/>
      <c r="BC28" s="63"/>
      <c r="BD28" s="64"/>
      <c r="BE28" s="63"/>
      <c r="BF28" s="64"/>
      <c r="BG28" s="63"/>
      <c r="BH28" s="64"/>
      <c r="BI28" s="63"/>
      <c r="BJ28" s="64"/>
      <c r="BK28" s="63"/>
      <c r="BL28" s="64"/>
      <c r="BM28" s="63"/>
      <c r="BN28" s="64"/>
      <c r="BO28" s="63"/>
      <c r="BP28" s="64"/>
      <c r="BQ28" s="63"/>
      <c r="BR28" s="64"/>
      <c r="BS28" s="65"/>
      <c r="BT28" s="53"/>
      <c r="BU28" s="53"/>
      <c r="BV28" s="53"/>
      <c r="BW28" s="53"/>
      <c r="BX28" s="53"/>
      <c r="BY28" s="53"/>
    </row>
    <row r="29" spans="1:77" s="5" customFormat="1" ht="24.95" customHeight="1" thickTop="1" thickBot="1">
      <c r="A29" s="67"/>
      <c r="B29" s="69"/>
      <c r="C29" s="71"/>
      <c r="D29" s="71"/>
      <c r="E29" s="73"/>
      <c r="F29" s="73"/>
      <c r="G29" s="75"/>
      <c r="H29" s="7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65"/>
      <c r="BT29" s="53"/>
      <c r="BU29" s="53"/>
      <c r="BV29" s="53"/>
      <c r="BW29" s="53"/>
      <c r="BX29" s="53"/>
      <c r="BY29" s="53"/>
    </row>
    <row r="30" spans="1:77" s="5" customFormat="1" ht="23.25" customHeight="1" thickTop="1" thickBot="1">
      <c r="A30" s="68"/>
      <c r="B30" s="70"/>
      <c r="C30" s="72"/>
      <c r="D30" s="72"/>
      <c r="E30" s="74"/>
      <c r="F30" s="74"/>
      <c r="G30" s="76"/>
      <c r="H30" s="78"/>
      <c r="I30" s="63"/>
      <c r="J30" s="64"/>
      <c r="K30" s="63"/>
      <c r="L30" s="64"/>
      <c r="M30" s="63"/>
      <c r="N30" s="64"/>
      <c r="O30" s="63"/>
      <c r="P30" s="64"/>
      <c r="Q30" s="63"/>
      <c r="R30" s="64"/>
      <c r="S30" s="63"/>
      <c r="T30" s="64"/>
      <c r="U30" s="63"/>
      <c r="V30" s="64"/>
      <c r="W30" s="63"/>
      <c r="X30" s="64"/>
      <c r="Y30" s="63"/>
      <c r="Z30" s="64"/>
      <c r="AA30" s="63"/>
      <c r="AB30" s="64"/>
      <c r="AC30" s="63"/>
      <c r="AD30" s="64"/>
      <c r="AE30" s="63"/>
      <c r="AF30" s="64"/>
      <c r="AG30" s="63"/>
      <c r="AH30" s="64"/>
      <c r="AI30" s="63"/>
      <c r="AJ30" s="64"/>
      <c r="AK30" s="63"/>
      <c r="AL30" s="64"/>
      <c r="AM30" s="63"/>
      <c r="AN30" s="64"/>
      <c r="AO30" s="63"/>
      <c r="AP30" s="64"/>
      <c r="AQ30" s="63"/>
      <c r="AR30" s="64"/>
      <c r="AS30" s="63"/>
      <c r="AT30" s="64"/>
      <c r="AU30" s="63"/>
      <c r="AV30" s="64"/>
      <c r="AW30" s="63"/>
      <c r="AX30" s="64"/>
      <c r="AY30" s="63"/>
      <c r="AZ30" s="64"/>
      <c r="BA30" s="63"/>
      <c r="BB30" s="64"/>
      <c r="BC30" s="63"/>
      <c r="BD30" s="64"/>
      <c r="BE30" s="63"/>
      <c r="BF30" s="64"/>
      <c r="BG30" s="63"/>
      <c r="BH30" s="64"/>
      <c r="BI30" s="63"/>
      <c r="BJ30" s="64"/>
      <c r="BK30" s="63"/>
      <c r="BL30" s="64"/>
      <c r="BM30" s="63"/>
      <c r="BN30" s="64"/>
      <c r="BO30" s="63"/>
      <c r="BP30" s="64"/>
      <c r="BQ30" s="63"/>
      <c r="BR30" s="64"/>
      <c r="BS30" s="65"/>
      <c r="BT30" s="53"/>
      <c r="BU30" s="53"/>
      <c r="BV30" s="53"/>
      <c r="BW30" s="53"/>
      <c r="BX30" s="53"/>
      <c r="BY30" s="53"/>
    </row>
    <row r="31" spans="1:77" s="5" customFormat="1" ht="24.95" customHeight="1" thickTop="1" thickBot="1">
      <c r="A31" s="67"/>
      <c r="B31" s="69"/>
      <c r="C31" s="71"/>
      <c r="D31" s="71"/>
      <c r="E31" s="73"/>
      <c r="F31" s="73"/>
      <c r="G31" s="75"/>
      <c r="H31" s="7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65"/>
      <c r="BT31" s="53"/>
      <c r="BU31" s="53"/>
      <c r="BV31" s="53"/>
      <c r="BW31" s="53"/>
      <c r="BX31" s="53"/>
      <c r="BY31" s="53"/>
    </row>
    <row r="32" spans="1:77" s="5" customFormat="1" ht="24.95" customHeight="1" thickTop="1" thickBot="1">
      <c r="A32" s="68"/>
      <c r="B32" s="70"/>
      <c r="C32" s="72"/>
      <c r="D32" s="72"/>
      <c r="E32" s="74"/>
      <c r="F32" s="74"/>
      <c r="G32" s="76"/>
      <c r="H32" s="78"/>
      <c r="I32" s="63"/>
      <c r="J32" s="64"/>
      <c r="K32" s="63"/>
      <c r="L32" s="64"/>
      <c r="M32" s="63"/>
      <c r="N32" s="64"/>
      <c r="O32" s="63"/>
      <c r="P32" s="64"/>
      <c r="Q32" s="63"/>
      <c r="R32" s="64"/>
      <c r="S32" s="63"/>
      <c r="T32" s="64"/>
      <c r="U32" s="63"/>
      <c r="V32" s="64"/>
      <c r="W32" s="63"/>
      <c r="X32" s="64"/>
      <c r="Y32" s="63"/>
      <c r="Z32" s="64"/>
      <c r="AA32" s="63"/>
      <c r="AB32" s="64"/>
      <c r="AC32" s="63"/>
      <c r="AD32" s="64"/>
      <c r="AE32" s="63"/>
      <c r="AF32" s="64"/>
      <c r="AG32" s="63"/>
      <c r="AH32" s="64"/>
      <c r="AI32" s="63"/>
      <c r="AJ32" s="64"/>
      <c r="AK32" s="63"/>
      <c r="AL32" s="64"/>
      <c r="AM32" s="63"/>
      <c r="AN32" s="64"/>
      <c r="AO32" s="63"/>
      <c r="AP32" s="64"/>
      <c r="AQ32" s="63"/>
      <c r="AR32" s="64"/>
      <c r="AS32" s="63"/>
      <c r="AT32" s="64"/>
      <c r="AU32" s="63"/>
      <c r="AV32" s="64"/>
      <c r="AW32" s="63"/>
      <c r="AX32" s="64"/>
      <c r="AY32" s="63"/>
      <c r="AZ32" s="64"/>
      <c r="BA32" s="63"/>
      <c r="BB32" s="64"/>
      <c r="BC32" s="63"/>
      <c r="BD32" s="64"/>
      <c r="BE32" s="63"/>
      <c r="BF32" s="64"/>
      <c r="BG32" s="63"/>
      <c r="BH32" s="64"/>
      <c r="BI32" s="63"/>
      <c r="BJ32" s="64"/>
      <c r="BK32" s="63"/>
      <c r="BL32" s="64"/>
      <c r="BM32" s="63"/>
      <c r="BN32" s="64"/>
      <c r="BO32" s="63"/>
      <c r="BP32" s="64"/>
      <c r="BQ32" s="63"/>
      <c r="BR32" s="64"/>
      <c r="BS32" s="65"/>
      <c r="BT32" s="53"/>
      <c r="BU32" s="53"/>
      <c r="BV32" s="53"/>
      <c r="BW32" s="53"/>
      <c r="BX32" s="53"/>
      <c r="BY32" s="53"/>
    </row>
    <row r="33" spans="1:77" s="5" customFormat="1" ht="24.95" customHeight="1" thickTop="1" thickBot="1">
      <c r="A33" s="67"/>
      <c r="B33" s="69"/>
      <c r="C33" s="71"/>
      <c r="D33" s="71"/>
      <c r="E33" s="73"/>
      <c r="F33" s="73"/>
      <c r="G33" s="75"/>
      <c r="H33" s="7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65"/>
      <c r="BT33" s="53"/>
      <c r="BU33" s="53"/>
      <c r="BV33" s="53"/>
      <c r="BW33" s="53"/>
      <c r="BX33" s="53"/>
      <c r="BY33" s="53"/>
    </row>
    <row r="34" spans="1:77" s="5" customFormat="1" ht="24.95" customHeight="1" thickTop="1" thickBot="1">
      <c r="A34" s="68"/>
      <c r="B34" s="70"/>
      <c r="C34" s="72"/>
      <c r="D34" s="72"/>
      <c r="E34" s="74"/>
      <c r="F34" s="74"/>
      <c r="G34" s="76"/>
      <c r="H34" s="78"/>
      <c r="I34" s="63"/>
      <c r="J34" s="64"/>
      <c r="K34" s="63"/>
      <c r="L34" s="64"/>
      <c r="M34" s="63"/>
      <c r="N34" s="64"/>
      <c r="O34" s="63"/>
      <c r="P34" s="64"/>
      <c r="Q34" s="63"/>
      <c r="R34" s="64"/>
      <c r="S34" s="63"/>
      <c r="T34" s="64"/>
      <c r="U34" s="63"/>
      <c r="V34" s="64"/>
      <c r="W34" s="63"/>
      <c r="X34" s="64"/>
      <c r="Y34" s="63"/>
      <c r="Z34" s="64"/>
      <c r="AA34" s="63"/>
      <c r="AB34" s="64"/>
      <c r="AC34" s="63"/>
      <c r="AD34" s="64"/>
      <c r="AE34" s="63"/>
      <c r="AF34" s="64"/>
      <c r="AG34" s="63"/>
      <c r="AH34" s="64"/>
      <c r="AI34" s="63"/>
      <c r="AJ34" s="64"/>
      <c r="AK34" s="63"/>
      <c r="AL34" s="64"/>
      <c r="AM34" s="63"/>
      <c r="AN34" s="64"/>
      <c r="AO34" s="63"/>
      <c r="AP34" s="64"/>
      <c r="AQ34" s="63"/>
      <c r="AR34" s="64"/>
      <c r="AS34" s="63"/>
      <c r="AT34" s="64"/>
      <c r="AU34" s="63"/>
      <c r="AV34" s="64"/>
      <c r="AW34" s="63"/>
      <c r="AX34" s="64"/>
      <c r="AY34" s="63"/>
      <c r="AZ34" s="64"/>
      <c r="BA34" s="63"/>
      <c r="BB34" s="64"/>
      <c r="BC34" s="63"/>
      <c r="BD34" s="64"/>
      <c r="BE34" s="63"/>
      <c r="BF34" s="64"/>
      <c r="BG34" s="63"/>
      <c r="BH34" s="64"/>
      <c r="BI34" s="63"/>
      <c r="BJ34" s="64"/>
      <c r="BK34" s="63"/>
      <c r="BL34" s="64"/>
      <c r="BM34" s="63"/>
      <c r="BN34" s="64"/>
      <c r="BO34" s="63"/>
      <c r="BP34" s="64"/>
      <c r="BQ34" s="63"/>
      <c r="BR34" s="64"/>
      <c r="BS34" s="65"/>
      <c r="BT34" s="53"/>
      <c r="BU34" s="53"/>
      <c r="BV34" s="53"/>
      <c r="BW34" s="53"/>
      <c r="BX34" s="53"/>
      <c r="BY34" s="53"/>
    </row>
    <row r="35" spans="1:77" s="5" customFormat="1" ht="24.95" customHeight="1" thickTop="1" thickBot="1">
      <c r="A35" s="67"/>
      <c r="B35" s="69"/>
      <c r="C35" s="71"/>
      <c r="D35" s="71"/>
      <c r="E35" s="73"/>
      <c r="F35" s="73"/>
      <c r="G35" s="75"/>
      <c r="H35" s="7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65"/>
      <c r="BT35" s="53"/>
      <c r="BU35" s="53"/>
      <c r="BV35" s="53"/>
      <c r="BW35" s="53"/>
      <c r="BX35" s="53"/>
      <c r="BY35" s="53"/>
    </row>
    <row r="36" spans="1:77" s="5" customFormat="1" ht="24.95" customHeight="1" thickTop="1" thickBot="1">
      <c r="A36" s="68"/>
      <c r="B36" s="70"/>
      <c r="C36" s="72"/>
      <c r="D36" s="72"/>
      <c r="E36" s="74"/>
      <c r="F36" s="74"/>
      <c r="G36" s="76"/>
      <c r="H36" s="78"/>
      <c r="I36" s="63"/>
      <c r="J36" s="64"/>
      <c r="K36" s="63"/>
      <c r="L36" s="64"/>
      <c r="M36" s="63"/>
      <c r="N36" s="64"/>
      <c r="O36" s="63"/>
      <c r="P36" s="64"/>
      <c r="Q36" s="63"/>
      <c r="R36" s="64"/>
      <c r="S36" s="63"/>
      <c r="T36" s="64"/>
      <c r="U36" s="63"/>
      <c r="V36" s="64"/>
      <c r="W36" s="63"/>
      <c r="X36" s="64"/>
      <c r="Y36" s="63"/>
      <c r="Z36" s="64"/>
      <c r="AA36" s="63"/>
      <c r="AB36" s="64"/>
      <c r="AC36" s="63"/>
      <c r="AD36" s="64"/>
      <c r="AE36" s="63"/>
      <c r="AF36" s="64"/>
      <c r="AG36" s="63"/>
      <c r="AH36" s="64"/>
      <c r="AI36" s="63"/>
      <c r="AJ36" s="64"/>
      <c r="AK36" s="63"/>
      <c r="AL36" s="64"/>
      <c r="AM36" s="63"/>
      <c r="AN36" s="64"/>
      <c r="AO36" s="63"/>
      <c r="AP36" s="64"/>
      <c r="AQ36" s="63"/>
      <c r="AR36" s="64"/>
      <c r="AS36" s="63"/>
      <c r="AT36" s="64"/>
      <c r="AU36" s="63"/>
      <c r="AV36" s="64"/>
      <c r="AW36" s="63"/>
      <c r="AX36" s="64"/>
      <c r="AY36" s="63"/>
      <c r="AZ36" s="64"/>
      <c r="BA36" s="63"/>
      <c r="BB36" s="64"/>
      <c r="BC36" s="63"/>
      <c r="BD36" s="64"/>
      <c r="BE36" s="63"/>
      <c r="BF36" s="64"/>
      <c r="BG36" s="63"/>
      <c r="BH36" s="64"/>
      <c r="BI36" s="63"/>
      <c r="BJ36" s="64"/>
      <c r="BK36" s="63"/>
      <c r="BL36" s="64"/>
      <c r="BM36" s="63"/>
      <c r="BN36" s="64"/>
      <c r="BO36" s="63"/>
      <c r="BP36" s="64"/>
      <c r="BQ36" s="63"/>
      <c r="BR36" s="64"/>
      <c r="BS36" s="65"/>
      <c r="BT36" s="53"/>
      <c r="BU36" s="53"/>
      <c r="BV36" s="53"/>
      <c r="BW36" s="53"/>
      <c r="BX36" s="53"/>
      <c r="BY36" s="53"/>
    </row>
    <row r="37" spans="1:77" s="5" customFormat="1" ht="24.95" customHeight="1" thickTop="1" thickBot="1">
      <c r="A37" s="67"/>
      <c r="B37" s="69"/>
      <c r="C37" s="71"/>
      <c r="D37" s="71"/>
      <c r="E37" s="73"/>
      <c r="F37" s="73"/>
      <c r="G37" s="75"/>
      <c r="H37" s="7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65"/>
      <c r="BT37" s="53"/>
      <c r="BU37" s="53"/>
      <c r="BV37" s="53"/>
      <c r="BW37" s="53"/>
      <c r="BX37" s="53"/>
      <c r="BY37" s="53"/>
    </row>
    <row r="38" spans="1:77" s="5" customFormat="1" ht="24.95" customHeight="1" thickTop="1" thickBot="1">
      <c r="A38" s="68"/>
      <c r="B38" s="70"/>
      <c r="C38" s="72"/>
      <c r="D38" s="72"/>
      <c r="E38" s="74"/>
      <c r="F38" s="74"/>
      <c r="G38" s="76"/>
      <c r="H38" s="78"/>
      <c r="I38" s="63"/>
      <c r="J38" s="64"/>
      <c r="K38" s="63"/>
      <c r="L38" s="64"/>
      <c r="M38" s="63"/>
      <c r="N38" s="64"/>
      <c r="O38" s="63"/>
      <c r="P38" s="64"/>
      <c r="Q38" s="63"/>
      <c r="R38" s="64"/>
      <c r="S38" s="63"/>
      <c r="T38" s="64"/>
      <c r="U38" s="63"/>
      <c r="V38" s="64"/>
      <c r="W38" s="63"/>
      <c r="X38" s="64"/>
      <c r="Y38" s="63"/>
      <c r="Z38" s="64"/>
      <c r="AA38" s="63"/>
      <c r="AB38" s="64"/>
      <c r="AC38" s="63"/>
      <c r="AD38" s="64"/>
      <c r="AE38" s="63"/>
      <c r="AF38" s="64"/>
      <c r="AG38" s="63"/>
      <c r="AH38" s="64"/>
      <c r="AI38" s="63"/>
      <c r="AJ38" s="64"/>
      <c r="AK38" s="63"/>
      <c r="AL38" s="64"/>
      <c r="AM38" s="63"/>
      <c r="AN38" s="64"/>
      <c r="AO38" s="63"/>
      <c r="AP38" s="64"/>
      <c r="AQ38" s="63"/>
      <c r="AR38" s="64"/>
      <c r="AS38" s="63"/>
      <c r="AT38" s="64"/>
      <c r="AU38" s="63"/>
      <c r="AV38" s="64"/>
      <c r="AW38" s="63"/>
      <c r="AX38" s="64"/>
      <c r="AY38" s="63"/>
      <c r="AZ38" s="64"/>
      <c r="BA38" s="63"/>
      <c r="BB38" s="64"/>
      <c r="BC38" s="63"/>
      <c r="BD38" s="64"/>
      <c r="BE38" s="63"/>
      <c r="BF38" s="64"/>
      <c r="BG38" s="63"/>
      <c r="BH38" s="64"/>
      <c r="BI38" s="63"/>
      <c r="BJ38" s="64"/>
      <c r="BK38" s="63"/>
      <c r="BL38" s="64"/>
      <c r="BM38" s="63"/>
      <c r="BN38" s="64"/>
      <c r="BO38" s="63"/>
      <c r="BP38" s="64"/>
      <c r="BQ38" s="63"/>
      <c r="BR38" s="64"/>
      <c r="BS38" s="65"/>
      <c r="BT38" s="53"/>
      <c r="BU38" s="53"/>
      <c r="BV38" s="53"/>
      <c r="BW38" s="53"/>
      <c r="BX38" s="53"/>
      <c r="BY38" s="53"/>
    </row>
    <row r="39" spans="1:77" s="5" customFormat="1" ht="24.95" customHeight="1" thickTop="1" thickBot="1">
      <c r="A39" s="67"/>
      <c r="B39" s="69"/>
      <c r="C39" s="71"/>
      <c r="D39" s="71"/>
      <c r="E39" s="73"/>
      <c r="F39" s="73"/>
      <c r="G39" s="75"/>
      <c r="H39" s="7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65"/>
      <c r="BT39" s="53"/>
      <c r="BU39" s="53"/>
      <c r="BV39" s="53"/>
      <c r="BW39" s="53"/>
      <c r="BX39" s="53"/>
      <c r="BY39" s="53"/>
    </row>
    <row r="40" spans="1:77" s="5" customFormat="1" ht="24.95" customHeight="1" thickTop="1" thickBot="1">
      <c r="A40" s="68"/>
      <c r="B40" s="70"/>
      <c r="C40" s="72"/>
      <c r="D40" s="72"/>
      <c r="E40" s="74"/>
      <c r="F40" s="74"/>
      <c r="G40" s="76"/>
      <c r="H40" s="78"/>
      <c r="I40" s="63"/>
      <c r="J40" s="64"/>
      <c r="K40" s="63"/>
      <c r="L40" s="64"/>
      <c r="M40" s="63"/>
      <c r="N40" s="64"/>
      <c r="O40" s="63"/>
      <c r="P40" s="64"/>
      <c r="Q40" s="63"/>
      <c r="R40" s="64"/>
      <c r="S40" s="63"/>
      <c r="T40" s="64"/>
      <c r="U40" s="63"/>
      <c r="V40" s="64"/>
      <c r="W40" s="63"/>
      <c r="X40" s="64"/>
      <c r="Y40" s="63"/>
      <c r="Z40" s="64"/>
      <c r="AA40" s="63"/>
      <c r="AB40" s="64"/>
      <c r="AC40" s="63"/>
      <c r="AD40" s="64"/>
      <c r="AE40" s="63"/>
      <c r="AF40" s="64"/>
      <c r="AG40" s="63"/>
      <c r="AH40" s="64"/>
      <c r="AI40" s="63"/>
      <c r="AJ40" s="64"/>
      <c r="AK40" s="63"/>
      <c r="AL40" s="64"/>
      <c r="AM40" s="63"/>
      <c r="AN40" s="64"/>
      <c r="AO40" s="63"/>
      <c r="AP40" s="64"/>
      <c r="AQ40" s="63"/>
      <c r="AR40" s="64"/>
      <c r="AS40" s="63"/>
      <c r="AT40" s="64"/>
      <c r="AU40" s="63"/>
      <c r="AV40" s="64"/>
      <c r="AW40" s="63"/>
      <c r="AX40" s="64"/>
      <c r="AY40" s="63"/>
      <c r="AZ40" s="64"/>
      <c r="BA40" s="63"/>
      <c r="BB40" s="64"/>
      <c r="BC40" s="63"/>
      <c r="BD40" s="64"/>
      <c r="BE40" s="63"/>
      <c r="BF40" s="64"/>
      <c r="BG40" s="63"/>
      <c r="BH40" s="64"/>
      <c r="BI40" s="63"/>
      <c r="BJ40" s="64"/>
      <c r="BK40" s="63"/>
      <c r="BL40" s="64"/>
      <c r="BM40" s="63"/>
      <c r="BN40" s="64"/>
      <c r="BO40" s="63"/>
      <c r="BP40" s="64"/>
      <c r="BQ40" s="63"/>
      <c r="BR40" s="64"/>
      <c r="BS40" s="65"/>
      <c r="BT40" s="53"/>
      <c r="BU40" s="53"/>
      <c r="BV40" s="53"/>
      <c r="BW40" s="53"/>
      <c r="BX40" s="53"/>
      <c r="BY40" s="53"/>
    </row>
    <row r="41" spans="1:77" s="5" customFormat="1" ht="24.95" customHeight="1" thickTop="1" thickBot="1">
      <c r="A41" s="67"/>
      <c r="B41" s="69"/>
      <c r="C41" s="71"/>
      <c r="D41" s="71"/>
      <c r="E41" s="73"/>
      <c r="F41" s="73"/>
      <c r="G41" s="75"/>
      <c r="H41" s="7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65"/>
      <c r="BT41" s="53"/>
      <c r="BU41" s="53"/>
      <c r="BV41" s="53"/>
      <c r="BW41" s="53"/>
      <c r="BX41" s="53"/>
      <c r="BY41" s="53"/>
    </row>
    <row r="42" spans="1:77" s="5" customFormat="1" ht="24.95" customHeight="1" thickTop="1" thickBot="1">
      <c r="A42" s="68"/>
      <c r="B42" s="70"/>
      <c r="C42" s="72"/>
      <c r="D42" s="72"/>
      <c r="E42" s="74"/>
      <c r="F42" s="74"/>
      <c r="G42" s="76"/>
      <c r="H42" s="78"/>
      <c r="I42" s="63"/>
      <c r="J42" s="64"/>
      <c r="K42" s="63"/>
      <c r="L42" s="64"/>
      <c r="M42" s="63"/>
      <c r="N42" s="64"/>
      <c r="O42" s="63"/>
      <c r="P42" s="64"/>
      <c r="Q42" s="63"/>
      <c r="R42" s="64"/>
      <c r="S42" s="63"/>
      <c r="T42" s="64"/>
      <c r="U42" s="63"/>
      <c r="V42" s="64"/>
      <c r="W42" s="63"/>
      <c r="X42" s="64"/>
      <c r="Y42" s="63"/>
      <c r="Z42" s="64"/>
      <c r="AA42" s="63"/>
      <c r="AB42" s="64"/>
      <c r="AC42" s="63"/>
      <c r="AD42" s="64"/>
      <c r="AE42" s="63"/>
      <c r="AF42" s="64"/>
      <c r="AG42" s="63"/>
      <c r="AH42" s="64"/>
      <c r="AI42" s="63"/>
      <c r="AJ42" s="64"/>
      <c r="AK42" s="63"/>
      <c r="AL42" s="64"/>
      <c r="AM42" s="63"/>
      <c r="AN42" s="64"/>
      <c r="AO42" s="63"/>
      <c r="AP42" s="64"/>
      <c r="AQ42" s="63"/>
      <c r="AR42" s="64"/>
      <c r="AS42" s="63"/>
      <c r="AT42" s="64"/>
      <c r="AU42" s="63"/>
      <c r="AV42" s="64"/>
      <c r="AW42" s="63"/>
      <c r="AX42" s="64"/>
      <c r="AY42" s="63"/>
      <c r="AZ42" s="64"/>
      <c r="BA42" s="63"/>
      <c r="BB42" s="64"/>
      <c r="BC42" s="63"/>
      <c r="BD42" s="64"/>
      <c r="BE42" s="63"/>
      <c r="BF42" s="64"/>
      <c r="BG42" s="63"/>
      <c r="BH42" s="64"/>
      <c r="BI42" s="63"/>
      <c r="BJ42" s="64"/>
      <c r="BK42" s="63"/>
      <c r="BL42" s="64"/>
      <c r="BM42" s="63"/>
      <c r="BN42" s="64"/>
      <c r="BO42" s="63"/>
      <c r="BP42" s="64"/>
      <c r="BQ42" s="63"/>
      <c r="BR42" s="64"/>
      <c r="BS42" s="65"/>
      <c r="BT42" s="53"/>
      <c r="BU42" s="53"/>
      <c r="BV42" s="53"/>
      <c r="BW42" s="53"/>
      <c r="BX42" s="53"/>
      <c r="BY42" s="53"/>
    </row>
    <row r="43" spans="1:77" s="5" customFormat="1" ht="24.95" customHeight="1" thickTop="1" thickBot="1">
      <c r="A43" s="67"/>
      <c r="B43" s="69"/>
      <c r="C43" s="71"/>
      <c r="D43" s="71"/>
      <c r="E43" s="73"/>
      <c r="F43" s="73"/>
      <c r="G43" s="75"/>
      <c r="H43" s="7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65"/>
      <c r="BT43" s="53"/>
      <c r="BU43" s="53"/>
      <c r="BV43" s="53"/>
      <c r="BW43" s="53"/>
      <c r="BX43" s="53"/>
      <c r="BY43" s="53"/>
    </row>
    <row r="44" spans="1:77" s="5" customFormat="1" ht="24.95" customHeight="1" thickTop="1" thickBot="1">
      <c r="A44" s="68"/>
      <c r="B44" s="70"/>
      <c r="C44" s="72"/>
      <c r="D44" s="72"/>
      <c r="E44" s="74"/>
      <c r="F44" s="74"/>
      <c r="G44" s="76"/>
      <c r="H44" s="78"/>
      <c r="I44" s="63"/>
      <c r="J44" s="64"/>
      <c r="K44" s="63"/>
      <c r="L44" s="64"/>
      <c r="M44" s="63"/>
      <c r="N44" s="64"/>
      <c r="O44" s="63"/>
      <c r="P44" s="64"/>
      <c r="Q44" s="63"/>
      <c r="R44" s="64"/>
      <c r="S44" s="63"/>
      <c r="T44" s="64"/>
      <c r="U44" s="63"/>
      <c r="V44" s="64"/>
      <c r="W44" s="63"/>
      <c r="X44" s="64"/>
      <c r="Y44" s="63"/>
      <c r="Z44" s="64"/>
      <c r="AA44" s="63"/>
      <c r="AB44" s="64"/>
      <c r="AC44" s="63"/>
      <c r="AD44" s="64"/>
      <c r="AE44" s="63"/>
      <c r="AF44" s="64"/>
      <c r="AG44" s="63"/>
      <c r="AH44" s="64"/>
      <c r="AI44" s="63"/>
      <c r="AJ44" s="64"/>
      <c r="AK44" s="63"/>
      <c r="AL44" s="64"/>
      <c r="AM44" s="63"/>
      <c r="AN44" s="64"/>
      <c r="AO44" s="63"/>
      <c r="AP44" s="64"/>
      <c r="AQ44" s="63"/>
      <c r="AR44" s="64"/>
      <c r="AS44" s="63"/>
      <c r="AT44" s="64"/>
      <c r="AU44" s="63"/>
      <c r="AV44" s="64"/>
      <c r="AW44" s="63"/>
      <c r="AX44" s="64"/>
      <c r="AY44" s="63"/>
      <c r="AZ44" s="64"/>
      <c r="BA44" s="63"/>
      <c r="BB44" s="64"/>
      <c r="BC44" s="63"/>
      <c r="BD44" s="64"/>
      <c r="BE44" s="63"/>
      <c r="BF44" s="64"/>
      <c r="BG44" s="63"/>
      <c r="BH44" s="64"/>
      <c r="BI44" s="63"/>
      <c r="BJ44" s="64"/>
      <c r="BK44" s="63"/>
      <c r="BL44" s="64"/>
      <c r="BM44" s="63"/>
      <c r="BN44" s="64"/>
      <c r="BO44" s="63"/>
      <c r="BP44" s="64"/>
      <c r="BQ44" s="63"/>
      <c r="BR44" s="64"/>
      <c r="BS44" s="65"/>
      <c r="BT44" s="53"/>
      <c r="BU44" s="53"/>
      <c r="BV44" s="53"/>
      <c r="BW44" s="53"/>
      <c r="BX44" s="53"/>
      <c r="BY44" s="53"/>
    </row>
    <row r="45" spans="1:77" s="5" customFormat="1" ht="24.95" customHeight="1" thickTop="1" thickBot="1">
      <c r="A45" s="67"/>
      <c r="B45" s="69"/>
      <c r="C45" s="71"/>
      <c r="D45" s="71"/>
      <c r="E45" s="73"/>
      <c r="F45" s="73"/>
      <c r="G45" s="75"/>
      <c r="H45" s="7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65"/>
      <c r="BT45" s="53"/>
      <c r="BU45" s="53"/>
      <c r="BV45" s="53"/>
      <c r="BW45" s="53"/>
      <c r="BX45" s="53"/>
      <c r="BY45" s="53"/>
    </row>
    <row r="46" spans="1:77" s="5" customFormat="1" ht="24.95" customHeight="1" thickTop="1" thickBot="1">
      <c r="A46" s="68"/>
      <c r="B46" s="70"/>
      <c r="C46" s="72"/>
      <c r="D46" s="72"/>
      <c r="E46" s="74"/>
      <c r="F46" s="74"/>
      <c r="G46" s="76"/>
      <c r="H46" s="78"/>
      <c r="I46" s="63"/>
      <c r="J46" s="64"/>
      <c r="K46" s="63"/>
      <c r="L46" s="64"/>
      <c r="M46" s="63"/>
      <c r="N46" s="64"/>
      <c r="O46" s="63"/>
      <c r="P46" s="64"/>
      <c r="Q46" s="63"/>
      <c r="R46" s="64"/>
      <c r="S46" s="63"/>
      <c r="T46" s="64"/>
      <c r="U46" s="63"/>
      <c r="V46" s="64"/>
      <c r="W46" s="63"/>
      <c r="X46" s="64"/>
      <c r="Y46" s="63"/>
      <c r="Z46" s="64"/>
      <c r="AA46" s="63"/>
      <c r="AB46" s="64"/>
      <c r="AC46" s="63"/>
      <c r="AD46" s="64"/>
      <c r="AE46" s="63"/>
      <c r="AF46" s="64"/>
      <c r="AG46" s="63"/>
      <c r="AH46" s="64"/>
      <c r="AI46" s="63"/>
      <c r="AJ46" s="64"/>
      <c r="AK46" s="63"/>
      <c r="AL46" s="64"/>
      <c r="AM46" s="63"/>
      <c r="AN46" s="64"/>
      <c r="AO46" s="63"/>
      <c r="AP46" s="64"/>
      <c r="AQ46" s="63"/>
      <c r="AR46" s="64"/>
      <c r="AS46" s="63"/>
      <c r="AT46" s="64"/>
      <c r="AU46" s="63"/>
      <c r="AV46" s="64"/>
      <c r="AW46" s="63"/>
      <c r="AX46" s="64"/>
      <c r="AY46" s="63"/>
      <c r="AZ46" s="64"/>
      <c r="BA46" s="63"/>
      <c r="BB46" s="64"/>
      <c r="BC46" s="63"/>
      <c r="BD46" s="64"/>
      <c r="BE46" s="63"/>
      <c r="BF46" s="64"/>
      <c r="BG46" s="63"/>
      <c r="BH46" s="64"/>
      <c r="BI46" s="63"/>
      <c r="BJ46" s="64"/>
      <c r="BK46" s="63"/>
      <c r="BL46" s="64"/>
      <c r="BM46" s="63"/>
      <c r="BN46" s="64"/>
      <c r="BO46" s="63"/>
      <c r="BP46" s="64"/>
      <c r="BQ46" s="63"/>
      <c r="BR46" s="64"/>
      <c r="BS46" s="65"/>
      <c r="BT46" s="53"/>
      <c r="BU46" s="53"/>
      <c r="BV46" s="53"/>
      <c r="BW46" s="53"/>
      <c r="BX46" s="53"/>
      <c r="BY46" s="53"/>
    </row>
    <row r="47" spans="1:77" s="5" customFormat="1" ht="24.95" customHeight="1" thickTop="1" thickBot="1">
      <c r="A47" s="67"/>
      <c r="B47" s="69"/>
      <c r="C47" s="71"/>
      <c r="D47" s="71"/>
      <c r="E47" s="73"/>
      <c r="F47" s="73"/>
      <c r="G47" s="75"/>
      <c r="H47" s="7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65"/>
      <c r="BT47" s="53"/>
      <c r="BU47" s="53"/>
      <c r="BV47" s="53"/>
      <c r="BW47" s="53"/>
      <c r="BX47" s="53"/>
      <c r="BY47" s="53"/>
    </row>
    <row r="48" spans="1:77" s="5" customFormat="1" ht="24.95" customHeight="1" thickTop="1" thickBot="1">
      <c r="A48" s="68"/>
      <c r="B48" s="70"/>
      <c r="C48" s="72"/>
      <c r="D48" s="72"/>
      <c r="E48" s="74"/>
      <c r="F48" s="74"/>
      <c r="G48" s="76"/>
      <c r="H48" s="78"/>
      <c r="I48" s="63"/>
      <c r="J48" s="64"/>
      <c r="K48" s="54"/>
      <c r="L48" s="54"/>
      <c r="M48" s="63"/>
      <c r="N48" s="64"/>
      <c r="O48" s="63"/>
      <c r="P48" s="64"/>
      <c r="Q48" s="63"/>
      <c r="R48" s="64"/>
      <c r="S48" s="63"/>
      <c r="T48" s="64"/>
      <c r="U48" s="63"/>
      <c r="V48" s="64"/>
      <c r="W48" s="63"/>
      <c r="X48" s="64"/>
      <c r="Y48" s="63"/>
      <c r="Z48" s="64"/>
      <c r="AA48" s="63"/>
      <c r="AB48" s="64"/>
      <c r="AC48" s="63"/>
      <c r="AD48" s="64"/>
      <c r="AE48" s="63"/>
      <c r="AF48" s="64"/>
      <c r="AG48" s="63"/>
      <c r="AH48" s="64"/>
      <c r="AI48" s="63"/>
      <c r="AJ48" s="64"/>
      <c r="AK48" s="63"/>
      <c r="AL48" s="64"/>
      <c r="AM48" s="63"/>
      <c r="AN48" s="64"/>
      <c r="AO48" s="63"/>
      <c r="AP48" s="64"/>
      <c r="AQ48" s="63"/>
      <c r="AR48" s="64"/>
      <c r="AS48" s="63"/>
      <c r="AT48" s="64"/>
      <c r="AU48" s="63"/>
      <c r="AV48" s="64"/>
      <c r="AW48" s="63"/>
      <c r="AX48" s="64"/>
      <c r="AY48" s="63"/>
      <c r="AZ48" s="64"/>
      <c r="BA48" s="63"/>
      <c r="BB48" s="64"/>
      <c r="BC48" s="63"/>
      <c r="BD48" s="64"/>
      <c r="BE48" s="63"/>
      <c r="BF48" s="64"/>
      <c r="BG48" s="63"/>
      <c r="BH48" s="64"/>
      <c r="BI48" s="63"/>
      <c r="BJ48" s="64"/>
      <c r="BK48" s="63"/>
      <c r="BL48" s="64"/>
      <c r="BM48" s="63"/>
      <c r="BN48" s="64"/>
      <c r="BO48" s="63"/>
      <c r="BP48" s="64"/>
      <c r="BQ48" s="63"/>
      <c r="BR48" s="64"/>
      <c r="BS48" s="65"/>
      <c r="BT48" s="53"/>
      <c r="BU48" s="53"/>
      <c r="BV48" s="53"/>
      <c r="BW48" s="53"/>
      <c r="BX48" s="53"/>
      <c r="BY48" s="53"/>
    </row>
    <row r="49" spans="1:77" s="5" customFormat="1" ht="24.95" customHeight="1" thickTop="1" thickBot="1">
      <c r="A49" s="67"/>
      <c r="B49" s="69"/>
      <c r="C49" s="71"/>
      <c r="D49" s="71"/>
      <c r="E49" s="73"/>
      <c r="F49" s="73"/>
      <c r="G49" s="75"/>
      <c r="H49" s="7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65"/>
      <c r="BT49" s="53"/>
      <c r="BU49" s="53"/>
      <c r="BV49" s="53"/>
      <c r="BW49" s="53"/>
      <c r="BX49" s="53"/>
      <c r="BY49" s="53"/>
    </row>
    <row r="50" spans="1:77" s="5" customFormat="1" ht="24.95" customHeight="1" thickTop="1" thickBot="1">
      <c r="A50" s="68"/>
      <c r="B50" s="70"/>
      <c r="C50" s="72"/>
      <c r="D50" s="72"/>
      <c r="E50" s="74"/>
      <c r="F50" s="74"/>
      <c r="G50" s="76"/>
      <c r="H50" s="78"/>
      <c r="I50" s="63"/>
      <c r="J50" s="64"/>
      <c r="K50" s="54"/>
      <c r="L50" s="54"/>
      <c r="M50" s="63"/>
      <c r="N50" s="64"/>
      <c r="O50" s="63"/>
      <c r="P50" s="64"/>
      <c r="Q50" s="63"/>
      <c r="R50" s="64"/>
      <c r="S50" s="63"/>
      <c r="T50" s="64"/>
      <c r="U50" s="63"/>
      <c r="V50" s="64"/>
      <c r="W50" s="63"/>
      <c r="X50" s="64"/>
      <c r="Y50" s="63"/>
      <c r="Z50" s="64"/>
      <c r="AA50" s="63"/>
      <c r="AB50" s="64"/>
      <c r="AC50" s="63"/>
      <c r="AD50" s="64"/>
      <c r="AE50" s="63"/>
      <c r="AF50" s="64"/>
      <c r="AG50" s="63"/>
      <c r="AH50" s="64"/>
      <c r="AI50" s="63"/>
      <c r="AJ50" s="64"/>
      <c r="AK50" s="63"/>
      <c r="AL50" s="64"/>
      <c r="AM50" s="63"/>
      <c r="AN50" s="64"/>
      <c r="AO50" s="63"/>
      <c r="AP50" s="64"/>
      <c r="AQ50" s="63"/>
      <c r="AR50" s="64"/>
      <c r="AS50" s="63"/>
      <c r="AT50" s="64"/>
      <c r="AU50" s="63"/>
      <c r="AV50" s="64"/>
      <c r="AW50" s="63"/>
      <c r="AX50" s="64"/>
      <c r="AY50" s="63"/>
      <c r="AZ50" s="64"/>
      <c r="BA50" s="63"/>
      <c r="BB50" s="64"/>
      <c r="BC50" s="63"/>
      <c r="BD50" s="64"/>
      <c r="BE50" s="63"/>
      <c r="BF50" s="64"/>
      <c r="BG50" s="63"/>
      <c r="BH50" s="64"/>
      <c r="BI50" s="63"/>
      <c r="BJ50" s="64"/>
      <c r="BK50" s="63"/>
      <c r="BL50" s="64"/>
      <c r="BM50" s="63"/>
      <c r="BN50" s="64"/>
      <c r="BO50" s="63"/>
      <c r="BP50" s="64"/>
      <c r="BQ50" s="63"/>
      <c r="BR50" s="64"/>
      <c r="BS50" s="65"/>
      <c r="BT50" s="53"/>
      <c r="BU50" s="53"/>
      <c r="BV50" s="53"/>
      <c r="BW50" s="53"/>
      <c r="BX50" s="53"/>
      <c r="BY50" s="53"/>
    </row>
    <row r="51" spans="1:77" s="5" customFormat="1" ht="24.95" customHeight="1" thickTop="1" thickBot="1">
      <c r="A51" s="67"/>
      <c r="B51" s="69"/>
      <c r="C51" s="71"/>
      <c r="D51" s="71"/>
      <c r="E51" s="73"/>
      <c r="F51" s="73"/>
      <c r="G51" s="75"/>
      <c r="H51" s="7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65"/>
      <c r="BT51" s="53"/>
      <c r="BU51" s="53"/>
      <c r="BV51" s="53"/>
      <c r="BW51" s="53"/>
      <c r="BX51" s="53"/>
      <c r="BY51" s="53"/>
    </row>
    <row r="52" spans="1:77" s="5" customFormat="1" ht="24.95" customHeight="1" thickTop="1" thickBot="1">
      <c r="A52" s="68"/>
      <c r="B52" s="70"/>
      <c r="C52" s="72"/>
      <c r="D52" s="72"/>
      <c r="E52" s="74"/>
      <c r="F52" s="74"/>
      <c r="G52" s="76"/>
      <c r="H52" s="78"/>
      <c r="I52" s="63"/>
      <c r="J52" s="64"/>
      <c r="K52" s="54"/>
      <c r="L52" s="54"/>
      <c r="M52" s="63"/>
      <c r="N52" s="64"/>
      <c r="O52" s="63"/>
      <c r="P52" s="64"/>
      <c r="Q52" s="63"/>
      <c r="R52" s="64"/>
      <c r="S52" s="63"/>
      <c r="T52" s="64"/>
      <c r="U52" s="63"/>
      <c r="V52" s="64"/>
      <c r="W52" s="63"/>
      <c r="X52" s="64"/>
      <c r="Y52" s="63"/>
      <c r="Z52" s="64"/>
      <c r="AA52" s="63"/>
      <c r="AB52" s="64"/>
      <c r="AC52" s="63"/>
      <c r="AD52" s="64"/>
      <c r="AE52" s="63"/>
      <c r="AF52" s="64"/>
      <c r="AG52" s="63"/>
      <c r="AH52" s="64"/>
      <c r="AI52" s="63"/>
      <c r="AJ52" s="64"/>
      <c r="AK52" s="63"/>
      <c r="AL52" s="64"/>
      <c r="AM52" s="63"/>
      <c r="AN52" s="64"/>
      <c r="AO52" s="63"/>
      <c r="AP52" s="64"/>
      <c r="AQ52" s="63"/>
      <c r="AR52" s="64"/>
      <c r="AS52" s="63"/>
      <c r="AT52" s="64"/>
      <c r="AU52" s="63"/>
      <c r="AV52" s="64"/>
      <c r="AW52" s="63"/>
      <c r="AX52" s="64"/>
      <c r="AY52" s="63"/>
      <c r="AZ52" s="64"/>
      <c r="BA52" s="63"/>
      <c r="BB52" s="64"/>
      <c r="BC52" s="63"/>
      <c r="BD52" s="64"/>
      <c r="BE52" s="63"/>
      <c r="BF52" s="64"/>
      <c r="BG52" s="63"/>
      <c r="BH52" s="64"/>
      <c r="BI52" s="63"/>
      <c r="BJ52" s="64"/>
      <c r="BK52" s="63"/>
      <c r="BL52" s="64"/>
      <c r="BM52" s="63"/>
      <c r="BN52" s="64"/>
      <c r="BO52" s="63"/>
      <c r="BP52" s="64"/>
      <c r="BQ52" s="63"/>
      <c r="BR52" s="64"/>
      <c r="BS52" s="65"/>
      <c r="BT52" s="53"/>
      <c r="BU52" s="53"/>
      <c r="BV52" s="53"/>
      <c r="BW52" s="53"/>
      <c r="BX52" s="53"/>
      <c r="BY52" s="53"/>
    </row>
    <row r="53" spans="1:77" s="5" customFormat="1" ht="24.95" customHeight="1" thickTop="1" thickBot="1">
      <c r="A53" s="67"/>
      <c r="B53" s="69"/>
      <c r="C53" s="71"/>
      <c r="D53" s="71"/>
      <c r="E53" s="73"/>
      <c r="F53" s="73"/>
      <c r="G53" s="75"/>
      <c r="H53" s="7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65"/>
      <c r="BT53" s="53"/>
      <c r="BU53" s="53"/>
      <c r="BV53" s="53"/>
      <c r="BW53" s="53"/>
      <c r="BX53" s="53"/>
      <c r="BY53" s="53"/>
    </row>
    <row r="54" spans="1:77" s="5" customFormat="1" ht="24.95" customHeight="1" thickTop="1" thickBot="1">
      <c r="A54" s="68"/>
      <c r="B54" s="70"/>
      <c r="C54" s="72"/>
      <c r="D54" s="72"/>
      <c r="E54" s="74"/>
      <c r="F54" s="74"/>
      <c r="G54" s="76"/>
      <c r="H54" s="78"/>
      <c r="I54" s="63"/>
      <c r="J54" s="64"/>
      <c r="K54" s="63"/>
      <c r="L54" s="64"/>
      <c r="M54" s="63"/>
      <c r="N54" s="64"/>
      <c r="O54" s="63"/>
      <c r="P54" s="64"/>
      <c r="Q54" s="63"/>
      <c r="R54" s="64"/>
      <c r="S54" s="63"/>
      <c r="T54" s="64"/>
      <c r="U54" s="63"/>
      <c r="V54" s="64"/>
      <c r="W54" s="63"/>
      <c r="X54" s="64"/>
      <c r="Y54" s="63"/>
      <c r="Z54" s="64"/>
      <c r="AA54" s="63"/>
      <c r="AB54" s="64"/>
      <c r="AC54" s="63"/>
      <c r="AD54" s="64"/>
      <c r="AE54" s="63"/>
      <c r="AF54" s="64"/>
      <c r="AG54" s="63"/>
      <c r="AH54" s="64"/>
      <c r="AI54" s="63"/>
      <c r="AJ54" s="64"/>
      <c r="AK54" s="63"/>
      <c r="AL54" s="64"/>
      <c r="AM54" s="63"/>
      <c r="AN54" s="64"/>
      <c r="AO54" s="63"/>
      <c r="AP54" s="64"/>
      <c r="AQ54" s="63"/>
      <c r="AR54" s="64"/>
      <c r="AS54" s="63"/>
      <c r="AT54" s="64"/>
      <c r="AU54" s="63"/>
      <c r="AV54" s="64"/>
      <c r="AW54" s="63"/>
      <c r="AX54" s="64"/>
      <c r="AY54" s="63"/>
      <c r="AZ54" s="64"/>
      <c r="BA54" s="63"/>
      <c r="BB54" s="64"/>
      <c r="BC54" s="63"/>
      <c r="BD54" s="64"/>
      <c r="BE54" s="63"/>
      <c r="BF54" s="64"/>
      <c r="BG54" s="63"/>
      <c r="BH54" s="64"/>
      <c r="BI54" s="63"/>
      <c r="BJ54" s="64"/>
      <c r="BK54" s="63"/>
      <c r="BL54" s="64"/>
      <c r="BM54" s="63"/>
      <c r="BN54" s="64"/>
      <c r="BO54" s="63"/>
      <c r="BP54" s="64"/>
      <c r="BQ54" s="63"/>
      <c r="BR54" s="64"/>
      <c r="BS54" s="65"/>
      <c r="BT54" s="53"/>
      <c r="BU54" s="53"/>
      <c r="BV54" s="53"/>
      <c r="BW54" s="53"/>
      <c r="BX54" s="53"/>
      <c r="BY54" s="53"/>
    </row>
    <row r="55" spans="1:77" s="5" customFormat="1" ht="24.95" customHeight="1" thickTop="1" thickBot="1">
      <c r="A55" s="67"/>
      <c r="B55" s="69"/>
      <c r="C55" s="71"/>
      <c r="D55" s="71"/>
      <c r="E55" s="73"/>
      <c r="F55" s="73"/>
      <c r="G55" s="75"/>
      <c r="H55" s="7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c r="BO55" s="57"/>
      <c r="BP55" s="57"/>
      <c r="BQ55" s="57"/>
      <c r="BR55" s="57"/>
      <c r="BS55" s="65"/>
      <c r="BT55" s="53"/>
      <c r="BU55" s="53"/>
      <c r="BV55" s="53"/>
      <c r="BW55" s="53"/>
      <c r="BX55" s="53"/>
      <c r="BY55" s="53"/>
    </row>
    <row r="56" spans="1:77" s="5" customFormat="1" ht="24.95" customHeight="1" thickTop="1" thickBot="1">
      <c r="A56" s="68"/>
      <c r="B56" s="70"/>
      <c r="C56" s="72"/>
      <c r="D56" s="72"/>
      <c r="E56" s="74"/>
      <c r="F56" s="74"/>
      <c r="G56" s="76"/>
      <c r="H56" s="78"/>
      <c r="I56" s="63"/>
      <c r="J56" s="64"/>
      <c r="K56" s="54"/>
      <c r="L56" s="54"/>
      <c r="M56" s="63"/>
      <c r="N56" s="64"/>
      <c r="O56" s="63"/>
      <c r="P56" s="64"/>
      <c r="Q56" s="63"/>
      <c r="R56" s="64"/>
      <c r="S56" s="63"/>
      <c r="T56" s="64"/>
      <c r="U56" s="63"/>
      <c r="V56" s="64"/>
      <c r="W56" s="63"/>
      <c r="X56" s="64"/>
      <c r="Y56" s="63"/>
      <c r="Z56" s="64"/>
      <c r="AA56" s="63"/>
      <c r="AB56" s="64"/>
      <c r="AC56" s="63"/>
      <c r="AD56" s="64"/>
      <c r="AE56" s="63"/>
      <c r="AF56" s="64"/>
      <c r="AG56" s="63"/>
      <c r="AH56" s="64"/>
      <c r="AI56" s="63"/>
      <c r="AJ56" s="64"/>
      <c r="AK56" s="63"/>
      <c r="AL56" s="64"/>
      <c r="AM56" s="63"/>
      <c r="AN56" s="64"/>
      <c r="AO56" s="63"/>
      <c r="AP56" s="64"/>
      <c r="AQ56" s="63"/>
      <c r="AR56" s="64"/>
      <c r="AS56" s="63"/>
      <c r="AT56" s="64"/>
      <c r="AU56" s="63"/>
      <c r="AV56" s="64"/>
      <c r="AW56" s="63"/>
      <c r="AX56" s="64"/>
      <c r="AY56" s="63"/>
      <c r="AZ56" s="64"/>
      <c r="BA56" s="63"/>
      <c r="BB56" s="64"/>
      <c r="BC56" s="63"/>
      <c r="BD56" s="64"/>
      <c r="BE56" s="63"/>
      <c r="BF56" s="64"/>
      <c r="BG56" s="63"/>
      <c r="BH56" s="64"/>
      <c r="BI56" s="63"/>
      <c r="BJ56" s="64"/>
      <c r="BK56" s="63"/>
      <c r="BL56" s="64"/>
      <c r="BM56" s="63"/>
      <c r="BN56" s="64"/>
      <c r="BO56" s="63"/>
      <c r="BP56" s="64"/>
      <c r="BQ56" s="63"/>
      <c r="BR56" s="64"/>
      <c r="BS56" s="65"/>
      <c r="BT56" s="53"/>
      <c r="BU56" s="53"/>
      <c r="BV56" s="53"/>
      <c r="BW56" s="53"/>
      <c r="BX56" s="53"/>
      <c r="BY56" s="53"/>
    </row>
    <row r="57" spans="1:77" s="5" customFormat="1" ht="24.95" customHeight="1" thickTop="1" thickBot="1">
      <c r="A57" s="67"/>
      <c r="B57" s="69"/>
      <c r="C57" s="71"/>
      <c r="D57" s="71"/>
      <c r="E57" s="73"/>
      <c r="F57" s="73"/>
      <c r="G57" s="75"/>
      <c r="H57" s="7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c r="BM57" s="57"/>
      <c r="BN57" s="57"/>
      <c r="BO57" s="57"/>
      <c r="BP57" s="57"/>
      <c r="BQ57" s="57"/>
      <c r="BR57" s="57"/>
      <c r="BS57" s="65"/>
      <c r="BT57" s="53"/>
      <c r="BU57" s="53"/>
      <c r="BV57" s="53"/>
      <c r="BW57" s="53"/>
      <c r="BX57" s="53"/>
      <c r="BY57" s="53"/>
    </row>
    <row r="58" spans="1:77" s="5" customFormat="1" ht="24.95" customHeight="1" thickTop="1" thickBot="1">
      <c r="A58" s="68"/>
      <c r="B58" s="70"/>
      <c r="C58" s="72"/>
      <c r="D58" s="72"/>
      <c r="E58" s="74"/>
      <c r="F58" s="74"/>
      <c r="G58" s="76"/>
      <c r="H58" s="78"/>
      <c r="I58" s="63"/>
      <c r="J58" s="64"/>
      <c r="K58" s="54"/>
      <c r="L58" s="54"/>
      <c r="M58" s="63"/>
      <c r="N58" s="64"/>
      <c r="O58" s="63"/>
      <c r="P58" s="64"/>
      <c r="Q58" s="63"/>
      <c r="R58" s="64"/>
      <c r="S58" s="63"/>
      <c r="T58" s="64"/>
      <c r="U58" s="63"/>
      <c r="V58" s="64"/>
      <c r="W58" s="63"/>
      <c r="X58" s="64"/>
      <c r="Y58" s="63"/>
      <c r="Z58" s="64"/>
      <c r="AA58" s="63"/>
      <c r="AB58" s="64"/>
      <c r="AC58" s="63"/>
      <c r="AD58" s="64"/>
      <c r="AE58" s="63"/>
      <c r="AF58" s="64"/>
      <c r="AG58" s="63"/>
      <c r="AH58" s="64"/>
      <c r="AI58" s="63"/>
      <c r="AJ58" s="64"/>
      <c r="AK58" s="63"/>
      <c r="AL58" s="64"/>
      <c r="AM58" s="63"/>
      <c r="AN58" s="64"/>
      <c r="AO58" s="63"/>
      <c r="AP58" s="64"/>
      <c r="AQ58" s="63"/>
      <c r="AR58" s="64"/>
      <c r="AS58" s="63"/>
      <c r="AT58" s="64"/>
      <c r="AU58" s="63"/>
      <c r="AV58" s="64"/>
      <c r="AW58" s="63"/>
      <c r="AX58" s="64"/>
      <c r="AY58" s="63"/>
      <c r="AZ58" s="64"/>
      <c r="BA58" s="63"/>
      <c r="BB58" s="64"/>
      <c r="BC58" s="63"/>
      <c r="BD58" s="64"/>
      <c r="BE58" s="63"/>
      <c r="BF58" s="64"/>
      <c r="BG58" s="63"/>
      <c r="BH58" s="64"/>
      <c r="BI58" s="63"/>
      <c r="BJ58" s="64"/>
      <c r="BK58" s="63"/>
      <c r="BL58" s="64"/>
      <c r="BM58" s="63"/>
      <c r="BN58" s="64"/>
      <c r="BO58" s="63"/>
      <c r="BP58" s="64"/>
      <c r="BQ58" s="63"/>
      <c r="BR58" s="64"/>
      <c r="BS58" s="65"/>
      <c r="BT58" s="53"/>
      <c r="BU58" s="53"/>
      <c r="BV58" s="53"/>
      <c r="BW58" s="53"/>
      <c r="BX58" s="53"/>
      <c r="BY58" s="53"/>
    </row>
    <row r="59" spans="1:77" s="5" customFormat="1" ht="24.95" customHeight="1" thickTop="1" thickBot="1">
      <c r="A59" s="99"/>
      <c r="B59" s="100"/>
      <c r="C59" s="88"/>
      <c r="D59" s="88"/>
      <c r="E59" s="86"/>
      <c r="F59" s="86"/>
      <c r="G59" s="75"/>
      <c r="H59" s="8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65"/>
      <c r="BT59" s="53"/>
      <c r="BU59" s="53"/>
      <c r="BV59" s="53"/>
      <c r="BW59" s="53"/>
      <c r="BX59" s="53"/>
      <c r="BY59" s="53"/>
    </row>
    <row r="60" spans="1:77" s="5" customFormat="1" ht="24.95" customHeight="1" thickTop="1" thickBot="1">
      <c r="A60" s="68"/>
      <c r="B60" s="70"/>
      <c r="C60" s="72"/>
      <c r="D60" s="72"/>
      <c r="E60" s="74"/>
      <c r="F60" s="74"/>
      <c r="G60" s="76"/>
      <c r="H60" s="78"/>
      <c r="I60" s="63"/>
      <c r="J60" s="64"/>
      <c r="K60" s="54"/>
      <c r="L60" s="54"/>
      <c r="M60" s="63"/>
      <c r="N60" s="64"/>
      <c r="O60" s="63"/>
      <c r="P60" s="64"/>
      <c r="Q60" s="63"/>
      <c r="R60" s="64"/>
      <c r="S60" s="63"/>
      <c r="T60" s="64"/>
      <c r="U60" s="63"/>
      <c r="V60" s="64"/>
      <c r="W60" s="63"/>
      <c r="X60" s="64"/>
      <c r="Y60" s="63"/>
      <c r="Z60" s="64"/>
      <c r="AA60" s="63"/>
      <c r="AB60" s="64"/>
      <c r="AC60" s="63"/>
      <c r="AD60" s="64"/>
      <c r="AE60" s="63"/>
      <c r="AF60" s="64"/>
      <c r="AG60" s="63"/>
      <c r="AH60" s="64"/>
      <c r="AI60" s="63"/>
      <c r="AJ60" s="64"/>
      <c r="AK60" s="63"/>
      <c r="AL60" s="64"/>
      <c r="AM60" s="63"/>
      <c r="AN60" s="64"/>
      <c r="AO60" s="63"/>
      <c r="AP60" s="64"/>
      <c r="AQ60" s="63"/>
      <c r="AR60" s="64"/>
      <c r="AS60" s="63"/>
      <c r="AT60" s="64"/>
      <c r="AU60" s="63"/>
      <c r="AV60" s="64"/>
      <c r="AW60" s="63"/>
      <c r="AX60" s="64"/>
      <c r="AY60" s="63"/>
      <c r="AZ60" s="64"/>
      <c r="BA60" s="63"/>
      <c r="BB60" s="64"/>
      <c r="BC60" s="63"/>
      <c r="BD60" s="64"/>
      <c r="BE60" s="63"/>
      <c r="BF60" s="64"/>
      <c r="BG60" s="63"/>
      <c r="BH60" s="64"/>
      <c r="BI60" s="63"/>
      <c r="BJ60" s="64"/>
      <c r="BK60" s="63"/>
      <c r="BL60" s="64"/>
      <c r="BM60" s="63"/>
      <c r="BN60" s="64"/>
      <c r="BO60" s="63"/>
      <c r="BP60" s="64"/>
      <c r="BQ60" s="63"/>
      <c r="BR60" s="64"/>
      <c r="BS60" s="65"/>
      <c r="BT60" s="53"/>
      <c r="BU60" s="53"/>
      <c r="BV60" s="53"/>
      <c r="BW60" s="53"/>
      <c r="BX60" s="53"/>
      <c r="BY60" s="53"/>
    </row>
    <row r="61" spans="1:77" s="5" customFormat="1" ht="24.95" customHeight="1" thickTop="1" thickBot="1">
      <c r="A61" s="99"/>
      <c r="B61" s="100"/>
      <c r="C61" s="88"/>
      <c r="D61" s="88"/>
      <c r="E61" s="86"/>
      <c r="F61" s="86"/>
      <c r="G61" s="75"/>
      <c r="H61" s="8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65"/>
      <c r="BT61" s="53"/>
      <c r="BU61" s="53"/>
      <c r="BV61" s="53"/>
      <c r="BW61" s="53"/>
      <c r="BX61" s="53"/>
      <c r="BY61" s="53"/>
    </row>
    <row r="62" spans="1:77" s="5" customFormat="1" ht="24.95" customHeight="1" thickTop="1" thickBot="1">
      <c r="A62" s="68"/>
      <c r="B62" s="70"/>
      <c r="C62" s="72"/>
      <c r="D62" s="72"/>
      <c r="E62" s="74"/>
      <c r="F62" s="74"/>
      <c r="G62" s="76"/>
      <c r="H62" s="78"/>
      <c r="I62" s="63"/>
      <c r="J62" s="64"/>
      <c r="K62" s="54"/>
      <c r="L62" s="54"/>
      <c r="M62" s="63"/>
      <c r="N62" s="64"/>
      <c r="O62" s="63"/>
      <c r="P62" s="64"/>
      <c r="Q62" s="63"/>
      <c r="R62" s="64"/>
      <c r="S62" s="63"/>
      <c r="T62" s="64"/>
      <c r="U62" s="63"/>
      <c r="V62" s="64"/>
      <c r="W62" s="63"/>
      <c r="X62" s="64"/>
      <c r="Y62" s="63"/>
      <c r="Z62" s="64"/>
      <c r="AA62" s="63"/>
      <c r="AB62" s="64"/>
      <c r="AC62" s="63"/>
      <c r="AD62" s="64"/>
      <c r="AE62" s="63"/>
      <c r="AF62" s="64"/>
      <c r="AG62" s="63"/>
      <c r="AH62" s="64"/>
      <c r="AI62" s="63"/>
      <c r="AJ62" s="64"/>
      <c r="AK62" s="63"/>
      <c r="AL62" s="64"/>
      <c r="AM62" s="63"/>
      <c r="AN62" s="64"/>
      <c r="AO62" s="63"/>
      <c r="AP62" s="64"/>
      <c r="AQ62" s="63"/>
      <c r="AR62" s="64"/>
      <c r="AS62" s="63"/>
      <c r="AT62" s="64"/>
      <c r="AU62" s="63"/>
      <c r="AV62" s="64"/>
      <c r="AW62" s="63"/>
      <c r="AX62" s="64"/>
      <c r="AY62" s="63"/>
      <c r="AZ62" s="64"/>
      <c r="BA62" s="63"/>
      <c r="BB62" s="64"/>
      <c r="BC62" s="63"/>
      <c r="BD62" s="64"/>
      <c r="BE62" s="63"/>
      <c r="BF62" s="64"/>
      <c r="BG62" s="63"/>
      <c r="BH62" s="64"/>
      <c r="BI62" s="63"/>
      <c r="BJ62" s="64"/>
      <c r="BK62" s="63"/>
      <c r="BL62" s="64"/>
      <c r="BM62" s="63"/>
      <c r="BN62" s="64"/>
      <c r="BO62" s="63"/>
      <c r="BP62" s="64"/>
      <c r="BQ62" s="63"/>
      <c r="BR62" s="64"/>
      <c r="BS62" s="65"/>
      <c r="BT62" s="53"/>
      <c r="BU62" s="53"/>
      <c r="BV62" s="53"/>
      <c r="BW62" s="53"/>
      <c r="BX62" s="53"/>
      <c r="BY62" s="53"/>
    </row>
    <row r="63" spans="1:77" s="5" customFormat="1" ht="24.95" customHeight="1" thickTop="1" thickBot="1">
      <c r="A63" s="67"/>
      <c r="B63" s="69"/>
      <c r="C63" s="71"/>
      <c r="D63" s="71"/>
      <c r="E63" s="73"/>
      <c r="F63" s="73"/>
      <c r="G63" s="75"/>
      <c r="H63" s="7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c r="BP63" s="57"/>
      <c r="BQ63" s="57"/>
      <c r="BR63" s="57"/>
      <c r="BS63" s="65"/>
      <c r="BT63" s="53"/>
      <c r="BU63" s="53"/>
      <c r="BV63" s="53"/>
      <c r="BW63" s="53"/>
      <c r="BX63" s="53"/>
      <c r="BY63" s="53"/>
    </row>
    <row r="64" spans="1:77" s="5" customFormat="1" ht="24.95" customHeight="1" thickTop="1" thickBot="1">
      <c r="A64" s="68"/>
      <c r="B64" s="70"/>
      <c r="C64" s="72"/>
      <c r="D64" s="72"/>
      <c r="E64" s="74"/>
      <c r="F64" s="74"/>
      <c r="G64" s="76"/>
      <c r="H64" s="78"/>
      <c r="I64" s="63"/>
      <c r="J64" s="64"/>
      <c r="K64" s="54"/>
      <c r="L64" s="54"/>
      <c r="M64" s="63"/>
      <c r="N64" s="64"/>
      <c r="O64" s="63"/>
      <c r="P64" s="64"/>
      <c r="Q64" s="63"/>
      <c r="R64" s="64"/>
      <c r="S64" s="63"/>
      <c r="T64" s="64"/>
      <c r="U64" s="63"/>
      <c r="V64" s="64"/>
      <c r="W64" s="63"/>
      <c r="X64" s="64"/>
      <c r="Y64" s="63"/>
      <c r="Z64" s="64"/>
      <c r="AA64" s="63"/>
      <c r="AB64" s="64"/>
      <c r="AC64" s="63"/>
      <c r="AD64" s="64"/>
      <c r="AE64" s="63"/>
      <c r="AF64" s="64"/>
      <c r="AG64" s="63"/>
      <c r="AH64" s="64"/>
      <c r="AI64" s="63"/>
      <c r="AJ64" s="64"/>
      <c r="AK64" s="63"/>
      <c r="AL64" s="64"/>
      <c r="AM64" s="63"/>
      <c r="AN64" s="64"/>
      <c r="AO64" s="63"/>
      <c r="AP64" s="64"/>
      <c r="AQ64" s="63"/>
      <c r="AR64" s="64"/>
      <c r="AS64" s="63"/>
      <c r="AT64" s="64"/>
      <c r="AU64" s="63"/>
      <c r="AV64" s="64"/>
      <c r="AW64" s="63"/>
      <c r="AX64" s="64"/>
      <c r="AY64" s="63"/>
      <c r="AZ64" s="64"/>
      <c r="BA64" s="63"/>
      <c r="BB64" s="64"/>
      <c r="BC64" s="63"/>
      <c r="BD64" s="64"/>
      <c r="BE64" s="63"/>
      <c r="BF64" s="64"/>
      <c r="BG64" s="63"/>
      <c r="BH64" s="64"/>
      <c r="BI64" s="63"/>
      <c r="BJ64" s="64"/>
      <c r="BK64" s="63"/>
      <c r="BL64" s="64"/>
      <c r="BM64" s="63"/>
      <c r="BN64" s="64"/>
      <c r="BO64" s="63"/>
      <c r="BP64" s="64"/>
      <c r="BQ64" s="63"/>
      <c r="BR64" s="64"/>
      <c r="BS64" s="65"/>
      <c r="BT64" s="53"/>
      <c r="BU64" s="53"/>
      <c r="BV64" s="53"/>
      <c r="BW64" s="53"/>
      <c r="BX64" s="53"/>
      <c r="BY64" s="53"/>
    </row>
    <row r="65" spans="1:77" s="5" customFormat="1" ht="24.95" customHeight="1" thickTop="1" thickBot="1">
      <c r="A65" s="67"/>
      <c r="B65" s="69"/>
      <c r="C65" s="71"/>
      <c r="D65" s="71"/>
      <c r="E65" s="73"/>
      <c r="F65" s="73"/>
      <c r="G65" s="75"/>
      <c r="H65" s="7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57"/>
      <c r="BP65" s="57"/>
      <c r="BQ65" s="57"/>
      <c r="BR65" s="57"/>
      <c r="BS65" s="65"/>
      <c r="BT65" s="53"/>
      <c r="BU65" s="53"/>
      <c r="BV65" s="53"/>
      <c r="BW65" s="53"/>
      <c r="BX65" s="53"/>
      <c r="BY65" s="53"/>
    </row>
    <row r="66" spans="1:77" s="5" customFormat="1" ht="24.95" customHeight="1" thickTop="1" thickBot="1">
      <c r="A66" s="68"/>
      <c r="B66" s="70"/>
      <c r="C66" s="72"/>
      <c r="D66" s="72"/>
      <c r="E66" s="74"/>
      <c r="F66" s="74"/>
      <c r="G66" s="76"/>
      <c r="H66" s="78"/>
      <c r="I66" s="63"/>
      <c r="J66" s="64"/>
      <c r="K66" s="63"/>
      <c r="L66" s="64"/>
      <c r="M66" s="63"/>
      <c r="N66" s="64"/>
      <c r="O66" s="63"/>
      <c r="P66" s="64"/>
      <c r="Q66" s="54"/>
      <c r="R66" s="54"/>
      <c r="S66" s="63"/>
      <c r="T66" s="64"/>
      <c r="U66" s="63"/>
      <c r="V66" s="64"/>
      <c r="W66" s="63"/>
      <c r="X66" s="64"/>
      <c r="Y66" s="63"/>
      <c r="Z66" s="64"/>
      <c r="AA66" s="63"/>
      <c r="AB66" s="64"/>
      <c r="AC66" s="63"/>
      <c r="AD66" s="64"/>
      <c r="AE66" s="63"/>
      <c r="AF66" s="64"/>
      <c r="AG66" s="63"/>
      <c r="AH66" s="64"/>
      <c r="AI66" s="63"/>
      <c r="AJ66" s="64"/>
      <c r="AK66" s="63"/>
      <c r="AL66" s="64"/>
      <c r="AM66" s="63"/>
      <c r="AN66" s="64"/>
      <c r="AO66" s="63"/>
      <c r="AP66" s="64"/>
      <c r="AQ66" s="63"/>
      <c r="AR66" s="64"/>
      <c r="AS66" s="63"/>
      <c r="AT66" s="64"/>
      <c r="AU66" s="63"/>
      <c r="AV66" s="64"/>
      <c r="AW66" s="63"/>
      <c r="AX66" s="64"/>
      <c r="AY66" s="63"/>
      <c r="AZ66" s="64"/>
      <c r="BA66" s="63"/>
      <c r="BB66" s="64"/>
      <c r="BC66" s="63"/>
      <c r="BD66" s="64"/>
      <c r="BE66" s="63"/>
      <c r="BF66" s="64"/>
      <c r="BG66" s="63"/>
      <c r="BH66" s="64"/>
      <c r="BI66" s="63"/>
      <c r="BJ66" s="64"/>
      <c r="BK66" s="63"/>
      <c r="BL66" s="64"/>
      <c r="BM66" s="63"/>
      <c r="BN66" s="64"/>
      <c r="BO66" s="63"/>
      <c r="BP66" s="64"/>
      <c r="BQ66" s="63"/>
      <c r="BR66" s="64"/>
      <c r="BS66" s="65"/>
      <c r="BT66" s="53"/>
      <c r="BU66" s="53"/>
      <c r="BV66" s="53"/>
      <c r="BW66" s="53"/>
      <c r="BX66" s="53"/>
      <c r="BY66" s="53"/>
    </row>
    <row r="67" spans="1:77" s="5" customFormat="1" ht="24.95" customHeight="1" thickTop="1" thickBot="1">
      <c r="A67" s="67"/>
      <c r="B67" s="69"/>
      <c r="C67" s="71"/>
      <c r="D67" s="71"/>
      <c r="E67" s="73"/>
      <c r="F67" s="73"/>
      <c r="G67" s="75"/>
      <c r="H67" s="7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7"/>
      <c r="BL67" s="57"/>
      <c r="BM67" s="57"/>
      <c r="BN67" s="57"/>
      <c r="BO67" s="57"/>
      <c r="BP67" s="57"/>
      <c r="BQ67" s="57"/>
      <c r="BR67" s="57"/>
      <c r="BS67" s="65"/>
      <c r="BT67" s="53"/>
      <c r="BU67" s="53"/>
      <c r="BV67" s="53"/>
      <c r="BW67" s="53"/>
      <c r="BX67" s="53"/>
      <c r="BY67" s="53"/>
    </row>
    <row r="68" spans="1:77" s="5" customFormat="1" ht="24.95" customHeight="1" thickTop="1" thickBot="1">
      <c r="A68" s="68"/>
      <c r="B68" s="70"/>
      <c r="C68" s="72"/>
      <c r="D68" s="72"/>
      <c r="E68" s="74"/>
      <c r="F68" s="74"/>
      <c r="G68" s="76"/>
      <c r="H68" s="78"/>
      <c r="I68" s="63"/>
      <c r="J68" s="64"/>
      <c r="K68" s="63"/>
      <c r="L68" s="64"/>
      <c r="M68" s="63"/>
      <c r="N68" s="64"/>
      <c r="O68" s="63"/>
      <c r="P68" s="64"/>
      <c r="Q68" s="63"/>
      <c r="R68" s="64"/>
      <c r="S68" s="63"/>
      <c r="T68" s="64"/>
      <c r="U68" s="63"/>
      <c r="V68" s="64"/>
      <c r="W68" s="63"/>
      <c r="X68" s="64"/>
      <c r="Y68" s="63"/>
      <c r="Z68" s="64"/>
      <c r="AA68" s="63"/>
      <c r="AB68" s="64"/>
      <c r="AC68" s="63"/>
      <c r="AD68" s="64"/>
      <c r="AE68" s="63"/>
      <c r="AF68" s="64"/>
      <c r="AG68" s="63"/>
      <c r="AH68" s="64"/>
      <c r="AI68" s="63"/>
      <c r="AJ68" s="64"/>
      <c r="AK68" s="63"/>
      <c r="AL68" s="64"/>
      <c r="AM68" s="63"/>
      <c r="AN68" s="64"/>
      <c r="AO68" s="63"/>
      <c r="AP68" s="64"/>
      <c r="AQ68" s="63"/>
      <c r="AR68" s="64"/>
      <c r="AS68" s="63"/>
      <c r="AT68" s="64"/>
      <c r="AU68" s="63"/>
      <c r="AV68" s="64"/>
      <c r="AW68" s="63"/>
      <c r="AX68" s="64"/>
      <c r="AY68" s="63"/>
      <c r="AZ68" s="64"/>
      <c r="BA68" s="63"/>
      <c r="BB68" s="64"/>
      <c r="BC68" s="63"/>
      <c r="BD68" s="64"/>
      <c r="BE68" s="63"/>
      <c r="BF68" s="64"/>
      <c r="BG68" s="63"/>
      <c r="BH68" s="64"/>
      <c r="BI68" s="63"/>
      <c r="BJ68" s="64"/>
      <c r="BK68" s="63"/>
      <c r="BL68" s="64"/>
      <c r="BM68" s="63"/>
      <c r="BN68" s="64"/>
      <c r="BO68" s="63"/>
      <c r="BP68" s="64"/>
      <c r="BQ68" s="63"/>
      <c r="BR68" s="64"/>
      <c r="BS68" s="65"/>
      <c r="BT68" s="53"/>
      <c r="BU68" s="53"/>
      <c r="BV68" s="53"/>
      <c r="BW68" s="53"/>
      <c r="BX68" s="53"/>
      <c r="BY68" s="53"/>
    </row>
    <row r="69" spans="1:77" s="5" customFormat="1" ht="24.95" customHeight="1" thickTop="1" thickBot="1">
      <c r="A69" s="67"/>
      <c r="B69" s="69"/>
      <c r="C69" s="71"/>
      <c r="D69" s="71"/>
      <c r="E69" s="73"/>
      <c r="F69" s="73"/>
      <c r="G69" s="75"/>
      <c r="H69" s="7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c r="BP69" s="57"/>
      <c r="BQ69" s="57"/>
      <c r="BR69" s="57"/>
      <c r="BS69" s="65"/>
      <c r="BT69" s="53"/>
      <c r="BU69" s="53"/>
      <c r="BV69" s="53"/>
      <c r="BW69" s="53"/>
      <c r="BX69" s="53"/>
      <c r="BY69" s="53"/>
    </row>
    <row r="70" spans="1:77" s="5" customFormat="1" ht="24.95" customHeight="1" thickTop="1" thickBot="1">
      <c r="A70" s="68"/>
      <c r="B70" s="70"/>
      <c r="C70" s="72"/>
      <c r="D70" s="72"/>
      <c r="E70" s="74"/>
      <c r="F70" s="74"/>
      <c r="G70" s="76"/>
      <c r="H70" s="78"/>
      <c r="I70" s="63"/>
      <c r="J70" s="64"/>
      <c r="K70" s="63"/>
      <c r="L70" s="64"/>
      <c r="M70" s="63"/>
      <c r="N70" s="64"/>
      <c r="O70" s="63"/>
      <c r="P70" s="64"/>
      <c r="Q70" s="63"/>
      <c r="R70" s="64"/>
      <c r="S70" s="63"/>
      <c r="T70" s="64"/>
      <c r="U70" s="63"/>
      <c r="V70" s="64"/>
      <c r="W70" s="63"/>
      <c r="X70" s="64"/>
      <c r="Y70" s="63"/>
      <c r="Z70" s="64"/>
      <c r="AA70" s="63"/>
      <c r="AB70" s="64"/>
      <c r="AC70" s="63"/>
      <c r="AD70" s="64"/>
      <c r="AE70" s="63"/>
      <c r="AF70" s="64"/>
      <c r="AG70" s="63"/>
      <c r="AH70" s="64"/>
      <c r="AI70" s="63"/>
      <c r="AJ70" s="64"/>
      <c r="AK70" s="63"/>
      <c r="AL70" s="64"/>
      <c r="AM70" s="63"/>
      <c r="AN70" s="64"/>
      <c r="AO70" s="63"/>
      <c r="AP70" s="64"/>
      <c r="AQ70" s="63"/>
      <c r="AR70" s="64"/>
      <c r="AS70" s="63"/>
      <c r="AT70" s="64"/>
      <c r="AU70" s="63"/>
      <c r="AV70" s="64"/>
      <c r="AW70" s="63"/>
      <c r="AX70" s="64"/>
      <c r="AY70" s="63"/>
      <c r="AZ70" s="64"/>
      <c r="BA70" s="63"/>
      <c r="BB70" s="64"/>
      <c r="BC70" s="63"/>
      <c r="BD70" s="64"/>
      <c r="BE70" s="63"/>
      <c r="BF70" s="64"/>
      <c r="BG70" s="63"/>
      <c r="BH70" s="64"/>
      <c r="BI70" s="63"/>
      <c r="BJ70" s="64"/>
      <c r="BK70" s="63"/>
      <c r="BL70" s="64"/>
      <c r="BM70" s="63"/>
      <c r="BN70" s="64"/>
      <c r="BO70" s="63"/>
      <c r="BP70" s="64"/>
      <c r="BQ70" s="63"/>
      <c r="BR70" s="64"/>
      <c r="BS70" s="65"/>
      <c r="BT70" s="53"/>
      <c r="BU70" s="53"/>
      <c r="BV70" s="53"/>
      <c r="BW70" s="53"/>
      <c r="BX70" s="53"/>
      <c r="BY70" s="53"/>
    </row>
    <row r="71" spans="1:77" s="5" customFormat="1" ht="24.95" customHeight="1" thickTop="1" thickBot="1">
      <c r="A71" s="67"/>
      <c r="B71" s="69"/>
      <c r="C71" s="71"/>
      <c r="D71" s="71"/>
      <c r="E71" s="73"/>
      <c r="F71" s="73"/>
      <c r="G71" s="75"/>
      <c r="H71" s="7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c r="BM71" s="57"/>
      <c r="BN71" s="57"/>
      <c r="BO71" s="57"/>
      <c r="BP71" s="57"/>
      <c r="BQ71" s="57"/>
      <c r="BR71" s="57"/>
      <c r="BS71" s="65"/>
      <c r="BT71" s="53"/>
      <c r="BU71" s="53"/>
      <c r="BV71" s="53"/>
      <c r="BW71" s="53"/>
      <c r="BX71" s="53"/>
      <c r="BY71" s="53"/>
    </row>
    <row r="72" spans="1:77" s="5" customFormat="1" ht="24.95" customHeight="1" thickTop="1" thickBot="1">
      <c r="A72" s="68"/>
      <c r="B72" s="70"/>
      <c r="C72" s="72"/>
      <c r="D72" s="72"/>
      <c r="E72" s="74"/>
      <c r="F72" s="74"/>
      <c r="G72" s="76"/>
      <c r="H72" s="78"/>
      <c r="I72" s="63"/>
      <c r="J72" s="64"/>
      <c r="K72" s="63"/>
      <c r="L72" s="64"/>
      <c r="M72" s="63"/>
      <c r="N72" s="64"/>
      <c r="O72" s="63"/>
      <c r="P72" s="64"/>
      <c r="Q72" s="63"/>
      <c r="R72" s="64"/>
      <c r="S72" s="63"/>
      <c r="T72" s="64"/>
      <c r="U72" s="63"/>
      <c r="V72" s="64"/>
      <c r="W72" s="63"/>
      <c r="X72" s="64"/>
      <c r="Y72" s="63"/>
      <c r="Z72" s="64"/>
      <c r="AA72" s="63"/>
      <c r="AB72" s="64"/>
      <c r="AC72" s="63"/>
      <c r="AD72" s="64"/>
      <c r="AE72" s="63"/>
      <c r="AF72" s="64"/>
      <c r="AG72" s="63"/>
      <c r="AH72" s="64"/>
      <c r="AI72" s="63"/>
      <c r="AJ72" s="64"/>
      <c r="AK72" s="63"/>
      <c r="AL72" s="64"/>
      <c r="AM72" s="63"/>
      <c r="AN72" s="64"/>
      <c r="AO72" s="63"/>
      <c r="AP72" s="64"/>
      <c r="AQ72" s="63"/>
      <c r="AR72" s="64"/>
      <c r="AS72" s="63"/>
      <c r="AT72" s="64"/>
      <c r="AU72" s="63"/>
      <c r="AV72" s="64"/>
      <c r="AW72" s="63"/>
      <c r="AX72" s="64"/>
      <c r="AY72" s="63"/>
      <c r="AZ72" s="64"/>
      <c r="BA72" s="63"/>
      <c r="BB72" s="64"/>
      <c r="BC72" s="63"/>
      <c r="BD72" s="64"/>
      <c r="BE72" s="63"/>
      <c r="BF72" s="64"/>
      <c r="BG72" s="63"/>
      <c r="BH72" s="64"/>
      <c r="BI72" s="63"/>
      <c r="BJ72" s="64"/>
      <c r="BK72" s="63"/>
      <c r="BL72" s="64"/>
      <c r="BM72" s="63"/>
      <c r="BN72" s="64"/>
      <c r="BO72" s="63"/>
      <c r="BP72" s="64"/>
      <c r="BQ72" s="63"/>
      <c r="BR72" s="64"/>
      <c r="BS72" s="65"/>
      <c r="BT72" s="53"/>
      <c r="BU72" s="53"/>
      <c r="BV72" s="53"/>
      <c r="BW72" s="53"/>
      <c r="BX72" s="53"/>
      <c r="BY72" s="53"/>
    </row>
    <row r="73" spans="1:77" s="5" customFormat="1" ht="24.95" customHeight="1" thickTop="1" thickBot="1">
      <c r="A73" s="67"/>
      <c r="B73" s="69"/>
      <c r="C73" s="71"/>
      <c r="D73" s="71"/>
      <c r="E73" s="73"/>
      <c r="F73" s="73"/>
      <c r="G73" s="75"/>
      <c r="H73" s="7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57"/>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c r="BL73" s="57"/>
      <c r="BM73" s="57"/>
      <c r="BN73" s="57"/>
      <c r="BO73" s="57"/>
      <c r="BP73" s="57"/>
      <c r="BQ73" s="57"/>
      <c r="BR73" s="57"/>
      <c r="BS73" s="65"/>
      <c r="BT73" s="53"/>
      <c r="BU73" s="53"/>
      <c r="BV73" s="53"/>
      <c r="BW73" s="53"/>
      <c r="BX73" s="53"/>
      <c r="BY73" s="53"/>
    </row>
    <row r="74" spans="1:77" s="5" customFormat="1" ht="24.95" customHeight="1" thickTop="1" thickBot="1">
      <c r="A74" s="68"/>
      <c r="B74" s="70"/>
      <c r="C74" s="72"/>
      <c r="D74" s="72"/>
      <c r="E74" s="74"/>
      <c r="F74" s="74"/>
      <c r="G74" s="76"/>
      <c r="H74" s="78"/>
      <c r="I74" s="63"/>
      <c r="J74" s="64"/>
      <c r="K74" s="63"/>
      <c r="L74" s="64"/>
      <c r="M74" s="63"/>
      <c r="N74" s="64"/>
      <c r="O74" s="63"/>
      <c r="P74" s="64"/>
      <c r="Q74" s="63"/>
      <c r="R74" s="64"/>
      <c r="S74" s="63"/>
      <c r="T74" s="64"/>
      <c r="U74" s="63"/>
      <c r="V74" s="64"/>
      <c r="W74" s="63"/>
      <c r="X74" s="64"/>
      <c r="Y74" s="63"/>
      <c r="Z74" s="64"/>
      <c r="AA74" s="63"/>
      <c r="AB74" s="64"/>
      <c r="AC74" s="63"/>
      <c r="AD74" s="64"/>
      <c r="AE74" s="63"/>
      <c r="AF74" s="64"/>
      <c r="AG74" s="63"/>
      <c r="AH74" s="64"/>
      <c r="AI74" s="63"/>
      <c r="AJ74" s="64"/>
      <c r="AK74" s="63"/>
      <c r="AL74" s="64"/>
      <c r="AM74" s="63"/>
      <c r="AN74" s="64"/>
      <c r="AO74" s="63"/>
      <c r="AP74" s="64"/>
      <c r="AQ74" s="63"/>
      <c r="AR74" s="64"/>
      <c r="AS74" s="63"/>
      <c r="AT74" s="64"/>
      <c r="AU74" s="63"/>
      <c r="AV74" s="64"/>
      <c r="AW74" s="63"/>
      <c r="AX74" s="64"/>
      <c r="AY74" s="63"/>
      <c r="AZ74" s="64"/>
      <c r="BA74" s="63"/>
      <c r="BB74" s="64"/>
      <c r="BC74" s="63"/>
      <c r="BD74" s="64"/>
      <c r="BE74" s="63"/>
      <c r="BF74" s="64"/>
      <c r="BG74" s="63"/>
      <c r="BH74" s="64"/>
      <c r="BI74" s="63"/>
      <c r="BJ74" s="64"/>
      <c r="BK74" s="63"/>
      <c r="BL74" s="64"/>
      <c r="BM74" s="63"/>
      <c r="BN74" s="64"/>
      <c r="BO74" s="63"/>
      <c r="BP74" s="64"/>
      <c r="BQ74" s="63"/>
      <c r="BR74" s="64"/>
      <c r="BS74" s="65"/>
      <c r="BT74" s="53"/>
      <c r="BU74" s="53"/>
      <c r="BV74" s="53"/>
      <c r="BW74" s="53"/>
      <c r="BX74" s="53"/>
      <c r="BY74" s="53"/>
    </row>
    <row r="75" spans="1:77" s="5" customFormat="1" ht="24.95" customHeight="1" thickTop="1" thickBot="1">
      <c r="A75" s="99"/>
      <c r="B75" s="100"/>
      <c r="C75" s="88"/>
      <c r="D75" s="88"/>
      <c r="E75" s="86"/>
      <c r="F75" s="86"/>
      <c r="G75" s="75"/>
      <c r="H75" s="87"/>
      <c r="I75" s="57"/>
      <c r="J75" s="57"/>
      <c r="K75" s="57"/>
      <c r="L75" s="57"/>
      <c r="M75" s="57"/>
      <c r="N75" s="57"/>
      <c r="O75" s="57"/>
      <c r="P75" s="57"/>
      <c r="Q75" s="57"/>
      <c r="R75" s="57"/>
      <c r="S75" s="57"/>
      <c r="T75" s="57"/>
      <c r="U75" s="57"/>
      <c r="V75" s="57"/>
      <c r="W75" s="57"/>
      <c r="X75" s="57"/>
      <c r="Y75" s="57"/>
      <c r="Z75" s="57"/>
      <c r="AA75" s="57"/>
      <c r="AB75" s="57"/>
      <c r="AC75" s="57"/>
      <c r="AD75" s="57"/>
      <c r="AE75" s="57"/>
      <c r="AF75" s="57"/>
      <c r="AG75" s="57"/>
      <c r="AH75" s="57"/>
      <c r="AI75" s="57"/>
      <c r="AJ75" s="57"/>
      <c r="AK75" s="57"/>
      <c r="AL75" s="57"/>
      <c r="AM75" s="57"/>
      <c r="AN75" s="57"/>
      <c r="AO75" s="57"/>
      <c r="AP75" s="57"/>
      <c r="AQ75" s="57"/>
      <c r="AR75" s="57"/>
      <c r="AS75" s="57"/>
      <c r="AT75" s="57"/>
      <c r="AU75" s="57"/>
      <c r="AV75" s="57"/>
      <c r="AW75" s="57"/>
      <c r="AX75" s="57"/>
      <c r="AY75" s="57"/>
      <c r="AZ75" s="57"/>
      <c r="BA75" s="57"/>
      <c r="BB75" s="57"/>
      <c r="BC75" s="57"/>
      <c r="BD75" s="57"/>
      <c r="BE75" s="57"/>
      <c r="BF75" s="57"/>
      <c r="BG75" s="57"/>
      <c r="BH75" s="57"/>
      <c r="BI75" s="57"/>
      <c r="BJ75" s="57"/>
      <c r="BK75" s="57"/>
      <c r="BL75" s="57"/>
      <c r="BM75" s="57"/>
      <c r="BN75" s="57"/>
      <c r="BO75" s="57"/>
      <c r="BP75" s="57"/>
      <c r="BQ75" s="57"/>
      <c r="BR75" s="57"/>
      <c r="BS75" s="65"/>
      <c r="BT75" s="53"/>
      <c r="BU75" s="53"/>
      <c r="BV75" s="53"/>
      <c r="BW75" s="53"/>
      <c r="BX75" s="53"/>
      <c r="BY75" s="53"/>
    </row>
    <row r="76" spans="1:77" s="5" customFormat="1" ht="24.95" customHeight="1" thickTop="1" thickBot="1">
      <c r="A76" s="68"/>
      <c r="B76" s="70"/>
      <c r="C76" s="72"/>
      <c r="D76" s="72"/>
      <c r="E76" s="74"/>
      <c r="F76" s="74"/>
      <c r="G76" s="76"/>
      <c r="H76" s="78"/>
      <c r="I76" s="63"/>
      <c r="J76" s="64"/>
      <c r="K76" s="63"/>
      <c r="L76" s="64"/>
      <c r="M76" s="63"/>
      <c r="N76" s="64"/>
      <c r="O76" s="63"/>
      <c r="P76" s="64"/>
      <c r="Q76" s="63"/>
      <c r="R76" s="64"/>
      <c r="S76" s="63"/>
      <c r="T76" s="64"/>
      <c r="U76" s="63"/>
      <c r="V76" s="64"/>
      <c r="W76" s="63"/>
      <c r="X76" s="64"/>
      <c r="Y76" s="63"/>
      <c r="Z76" s="64"/>
      <c r="AA76" s="63"/>
      <c r="AB76" s="64"/>
      <c r="AC76" s="63"/>
      <c r="AD76" s="64"/>
      <c r="AE76" s="63"/>
      <c r="AF76" s="64"/>
      <c r="AG76" s="63"/>
      <c r="AH76" s="64"/>
      <c r="AI76" s="63"/>
      <c r="AJ76" s="64"/>
      <c r="AK76" s="63"/>
      <c r="AL76" s="64"/>
      <c r="AM76" s="63"/>
      <c r="AN76" s="64"/>
      <c r="AO76" s="63"/>
      <c r="AP76" s="64"/>
      <c r="AQ76" s="63"/>
      <c r="AR76" s="64"/>
      <c r="AS76" s="63"/>
      <c r="AT76" s="64"/>
      <c r="AU76" s="63"/>
      <c r="AV76" s="64"/>
      <c r="AW76" s="63"/>
      <c r="AX76" s="64"/>
      <c r="AY76" s="63"/>
      <c r="AZ76" s="64"/>
      <c r="BA76" s="63"/>
      <c r="BB76" s="64"/>
      <c r="BC76" s="63"/>
      <c r="BD76" s="64"/>
      <c r="BE76" s="63"/>
      <c r="BF76" s="64"/>
      <c r="BG76" s="63"/>
      <c r="BH76" s="64"/>
      <c r="BI76" s="63"/>
      <c r="BJ76" s="64"/>
      <c r="BK76" s="63"/>
      <c r="BL76" s="64"/>
      <c r="BM76" s="63"/>
      <c r="BN76" s="64"/>
      <c r="BO76" s="63"/>
      <c r="BP76" s="64"/>
      <c r="BQ76" s="63"/>
      <c r="BR76" s="64"/>
      <c r="BS76" s="65"/>
      <c r="BT76" s="53"/>
      <c r="BU76" s="53"/>
      <c r="BV76" s="53"/>
      <c r="BW76" s="53"/>
      <c r="BX76" s="53"/>
      <c r="BY76" s="53"/>
    </row>
    <row r="77" spans="1:77" s="5" customFormat="1" ht="24.95" customHeight="1" thickTop="1" thickBot="1">
      <c r="A77" s="99"/>
      <c r="B77" s="100"/>
      <c r="C77" s="88"/>
      <c r="D77" s="88"/>
      <c r="E77" s="86"/>
      <c r="F77" s="86"/>
      <c r="G77" s="75"/>
      <c r="H77" s="87"/>
      <c r="I77" s="57"/>
      <c r="J77" s="57"/>
      <c r="K77" s="57"/>
      <c r="L77" s="57"/>
      <c r="M77" s="57"/>
      <c r="N77" s="57"/>
      <c r="O77" s="57"/>
      <c r="P77" s="57"/>
      <c r="Q77" s="57"/>
      <c r="R77" s="57"/>
      <c r="S77" s="57"/>
      <c r="T77" s="57"/>
      <c r="U77" s="57"/>
      <c r="V77" s="57"/>
      <c r="W77" s="57"/>
      <c r="X77" s="57"/>
      <c r="Y77" s="57"/>
      <c r="Z77" s="57"/>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7"/>
      <c r="BL77" s="57"/>
      <c r="BM77" s="57"/>
      <c r="BN77" s="57"/>
      <c r="BO77" s="57"/>
      <c r="BP77" s="57"/>
      <c r="BQ77" s="57"/>
      <c r="BR77" s="57"/>
      <c r="BS77" s="65"/>
      <c r="BT77" s="53"/>
      <c r="BU77" s="53"/>
      <c r="BV77" s="53"/>
      <c r="BW77" s="53"/>
      <c r="BX77" s="53"/>
      <c r="BY77" s="53"/>
    </row>
    <row r="78" spans="1:77" s="5" customFormat="1" ht="24.95" customHeight="1" thickTop="1" thickBot="1">
      <c r="A78" s="68"/>
      <c r="B78" s="70"/>
      <c r="C78" s="72"/>
      <c r="D78" s="72"/>
      <c r="E78" s="74"/>
      <c r="F78" s="74"/>
      <c r="G78" s="76"/>
      <c r="H78" s="78"/>
      <c r="I78" s="63"/>
      <c r="J78" s="64"/>
      <c r="K78" s="63"/>
      <c r="L78" s="64"/>
      <c r="M78" s="63"/>
      <c r="N78" s="64"/>
      <c r="O78" s="63"/>
      <c r="P78" s="64"/>
      <c r="Q78" s="63"/>
      <c r="R78" s="64"/>
      <c r="S78" s="63"/>
      <c r="T78" s="64"/>
      <c r="U78" s="63"/>
      <c r="V78" s="64"/>
      <c r="W78" s="63"/>
      <c r="X78" s="64"/>
      <c r="Y78" s="63"/>
      <c r="Z78" s="64"/>
      <c r="AA78" s="63"/>
      <c r="AB78" s="64"/>
      <c r="AC78" s="63"/>
      <c r="AD78" s="64"/>
      <c r="AE78" s="63"/>
      <c r="AF78" s="64"/>
      <c r="AG78" s="63"/>
      <c r="AH78" s="64"/>
      <c r="AI78" s="63"/>
      <c r="AJ78" s="64"/>
      <c r="AK78" s="63"/>
      <c r="AL78" s="64"/>
      <c r="AM78" s="63"/>
      <c r="AN78" s="64"/>
      <c r="AO78" s="63"/>
      <c r="AP78" s="64"/>
      <c r="AQ78" s="63"/>
      <c r="AR78" s="64"/>
      <c r="AS78" s="63"/>
      <c r="AT78" s="64"/>
      <c r="AU78" s="63"/>
      <c r="AV78" s="64"/>
      <c r="AW78" s="63"/>
      <c r="AX78" s="64"/>
      <c r="AY78" s="63"/>
      <c r="AZ78" s="64"/>
      <c r="BA78" s="63"/>
      <c r="BB78" s="64"/>
      <c r="BC78" s="63"/>
      <c r="BD78" s="64"/>
      <c r="BE78" s="63"/>
      <c r="BF78" s="64"/>
      <c r="BG78" s="63"/>
      <c r="BH78" s="64"/>
      <c r="BI78" s="63"/>
      <c r="BJ78" s="64"/>
      <c r="BK78" s="63"/>
      <c r="BL78" s="64"/>
      <c r="BM78" s="63"/>
      <c r="BN78" s="64"/>
      <c r="BO78" s="63"/>
      <c r="BP78" s="64"/>
      <c r="BQ78" s="63"/>
      <c r="BR78" s="64"/>
      <c r="BS78" s="65"/>
      <c r="BT78" s="53"/>
      <c r="BU78" s="53"/>
      <c r="BV78" s="53"/>
      <c r="BW78" s="53"/>
      <c r="BX78" s="53"/>
      <c r="BY78" s="53"/>
    </row>
    <row r="79" spans="1:77" s="5" customFormat="1" ht="24.95" customHeight="1" thickTop="1" thickBot="1">
      <c r="A79" s="67"/>
      <c r="B79" s="69"/>
      <c r="C79" s="71"/>
      <c r="D79" s="71"/>
      <c r="E79" s="73"/>
      <c r="F79" s="73"/>
      <c r="G79" s="75"/>
      <c r="H79" s="77"/>
      <c r="I79" s="57"/>
      <c r="J79" s="57"/>
      <c r="K79" s="57"/>
      <c r="L79" s="57"/>
      <c r="M79" s="57"/>
      <c r="N79" s="57"/>
      <c r="O79" s="57"/>
      <c r="P79" s="57"/>
      <c r="Q79" s="57"/>
      <c r="R79" s="57"/>
      <c r="S79" s="57"/>
      <c r="T79" s="57"/>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7"/>
      <c r="BL79" s="57"/>
      <c r="BM79" s="57"/>
      <c r="BN79" s="57"/>
      <c r="BO79" s="57"/>
      <c r="BP79" s="57"/>
      <c r="BQ79" s="57"/>
      <c r="BR79" s="57"/>
      <c r="BS79" s="65"/>
      <c r="BT79" s="53"/>
      <c r="BU79" s="53"/>
      <c r="BV79" s="53"/>
      <c r="BW79" s="53"/>
      <c r="BX79" s="53"/>
      <c r="BY79" s="53"/>
    </row>
    <row r="80" spans="1:77" s="5" customFormat="1" ht="24.95" customHeight="1" thickTop="1" thickBot="1">
      <c r="A80" s="68"/>
      <c r="B80" s="70"/>
      <c r="C80" s="72"/>
      <c r="D80" s="72"/>
      <c r="E80" s="74"/>
      <c r="F80" s="74"/>
      <c r="G80" s="76"/>
      <c r="H80" s="78"/>
      <c r="I80" s="63"/>
      <c r="J80" s="64"/>
      <c r="K80" s="63"/>
      <c r="L80" s="64"/>
      <c r="M80" s="63"/>
      <c r="N80" s="64"/>
      <c r="O80" s="63"/>
      <c r="P80" s="64"/>
      <c r="Q80" s="63"/>
      <c r="R80" s="64"/>
      <c r="S80" s="63"/>
      <c r="T80" s="64"/>
      <c r="U80" s="63"/>
      <c r="V80" s="64"/>
      <c r="W80" s="63"/>
      <c r="X80" s="64"/>
      <c r="Y80" s="63"/>
      <c r="Z80" s="64"/>
      <c r="AA80" s="63"/>
      <c r="AB80" s="64"/>
      <c r="AC80" s="63"/>
      <c r="AD80" s="64"/>
      <c r="AE80" s="63"/>
      <c r="AF80" s="64"/>
      <c r="AG80" s="63"/>
      <c r="AH80" s="64"/>
      <c r="AI80" s="63"/>
      <c r="AJ80" s="64"/>
      <c r="AK80" s="63"/>
      <c r="AL80" s="64"/>
      <c r="AM80" s="63"/>
      <c r="AN80" s="64"/>
      <c r="AO80" s="63"/>
      <c r="AP80" s="64"/>
      <c r="AQ80" s="63"/>
      <c r="AR80" s="64"/>
      <c r="AS80" s="63"/>
      <c r="AT80" s="64"/>
      <c r="AU80" s="63"/>
      <c r="AV80" s="64"/>
      <c r="AW80" s="63"/>
      <c r="AX80" s="64"/>
      <c r="AY80" s="63"/>
      <c r="AZ80" s="64"/>
      <c r="BA80" s="63"/>
      <c r="BB80" s="64"/>
      <c r="BC80" s="63"/>
      <c r="BD80" s="64"/>
      <c r="BE80" s="63"/>
      <c r="BF80" s="64"/>
      <c r="BG80" s="63"/>
      <c r="BH80" s="64"/>
      <c r="BI80" s="63"/>
      <c r="BJ80" s="64"/>
      <c r="BK80" s="63"/>
      <c r="BL80" s="64"/>
      <c r="BM80" s="63"/>
      <c r="BN80" s="64"/>
      <c r="BO80" s="63"/>
      <c r="BP80" s="64"/>
      <c r="BQ80" s="63"/>
      <c r="BR80" s="64"/>
      <c r="BS80" s="65"/>
      <c r="BT80" s="53"/>
      <c r="BU80" s="53"/>
      <c r="BV80" s="53"/>
      <c r="BW80" s="53"/>
      <c r="BX80" s="53"/>
      <c r="BY80" s="53"/>
    </row>
    <row r="81" spans="1:77" s="5" customFormat="1" ht="24.95" customHeight="1" thickTop="1" thickBot="1">
      <c r="A81" s="67"/>
      <c r="B81" s="69"/>
      <c r="C81" s="71"/>
      <c r="D81" s="71"/>
      <c r="E81" s="73"/>
      <c r="F81" s="73"/>
      <c r="G81" s="75"/>
      <c r="H81" s="77"/>
      <c r="I81" s="57"/>
      <c r="J81" s="57"/>
      <c r="K81" s="57"/>
      <c r="L81" s="57"/>
      <c r="M81" s="57"/>
      <c r="N81" s="57"/>
      <c r="O81" s="57"/>
      <c r="P81" s="57"/>
      <c r="Q81" s="57"/>
      <c r="R81" s="57"/>
      <c r="S81" s="57"/>
      <c r="T81" s="57"/>
      <c r="U81" s="57"/>
      <c r="V81" s="57"/>
      <c r="W81" s="57"/>
      <c r="X81" s="57"/>
      <c r="Y81" s="57"/>
      <c r="Z81" s="57"/>
      <c r="AA81" s="57"/>
      <c r="AB81" s="57"/>
      <c r="AC81" s="57"/>
      <c r="AD81" s="57"/>
      <c r="AE81" s="57"/>
      <c r="AF81" s="57"/>
      <c r="AG81" s="57"/>
      <c r="AH81" s="57"/>
      <c r="AI81" s="57"/>
      <c r="AJ81" s="57"/>
      <c r="AK81" s="57"/>
      <c r="AL81" s="57"/>
      <c r="AM81" s="57"/>
      <c r="AN81" s="57"/>
      <c r="AO81" s="57"/>
      <c r="AP81" s="57"/>
      <c r="AQ81" s="57"/>
      <c r="AR81" s="57"/>
      <c r="AS81" s="57"/>
      <c r="AT81" s="57"/>
      <c r="AU81" s="57"/>
      <c r="AV81" s="57"/>
      <c r="AW81" s="57"/>
      <c r="AX81" s="57"/>
      <c r="AY81" s="57"/>
      <c r="AZ81" s="57"/>
      <c r="BA81" s="57"/>
      <c r="BB81" s="57"/>
      <c r="BC81" s="57"/>
      <c r="BD81" s="57"/>
      <c r="BE81" s="57"/>
      <c r="BF81" s="57"/>
      <c r="BG81" s="57"/>
      <c r="BH81" s="57"/>
      <c r="BI81" s="57"/>
      <c r="BJ81" s="57"/>
      <c r="BK81" s="57"/>
      <c r="BL81" s="57"/>
      <c r="BM81" s="57"/>
      <c r="BN81" s="57"/>
      <c r="BO81" s="57"/>
      <c r="BP81" s="57"/>
      <c r="BQ81" s="57"/>
      <c r="BR81" s="57"/>
      <c r="BS81" s="65"/>
      <c r="BT81" s="53"/>
      <c r="BU81" s="53"/>
      <c r="BV81" s="53"/>
      <c r="BW81" s="53"/>
      <c r="BX81" s="53"/>
      <c r="BY81" s="53"/>
    </row>
    <row r="82" spans="1:77" s="5" customFormat="1" ht="24.95" customHeight="1" thickTop="1" thickBot="1">
      <c r="A82" s="68"/>
      <c r="B82" s="70"/>
      <c r="C82" s="72"/>
      <c r="D82" s="72"/>
      <c r="E82" s="74"/>
      <c r="F82" s="74"/>
      <c r="G82" s="76"/>
      <c r="H82" s="78"/>
      <c r="I82" s="63"/>
      <c r="J82" s="64"/>
      <c r="K82" s="63"/>
      <c r="L82" s="64"/>
      <c r="M82" s="63"/>
      <c r="N82" s="64"/>
      <c r="O82" s="63"/>
      <c r="P82" s="64"/>
      <c r="Q82" s="63"/>
      <c r="R82" s="64"/>
      <c r="S82" s="63"/>
      <c r="T82" s="64"/>
      <c r="U82" s="63"/>
      <c r="V82" s="64"/>
      <c r="W82" s="63"/>
      <c r="X82" s="64"/>
      <c r="Y82" s="63"/>
      <c r="Z82" s="64"/>
      <c r="AA82" s="63"/>
      <c r="AB82" s="64"/>
      <c r="AC82" s="63"/>
      <c r="AD82" s="64"/>
      <c r="AE82" s="63"/>
      <c r="AF82" s="64"/>
      <c r="AG82" s="63"/>
      <c r="AH82" s="64"/>
      <c r="AI82" s="63"/>
      <c r="AJ82" s="64"/>
      <c r="AK82" s="63"/>
      <c r="AL82" s="64"/>
      <c r="AM82" s="63"/>
      <c r="AN82" s="64"/>
      <c r="AO82" s="54"/>
      <c r="AP82" s="54"/>
      <c r="AQ82" s="63"/>
      <c r="AR82" s="64"/>
      <c r="AS82" s="63"/>
      <c r="AT82" s="64"/>
      <c r="AU82" s="63"/>
      <c r="AV82" s="64"/>
      <c r="AW82" s="63"/>
      <c r="AX82" s="64"/>
      <c r="AY82" s="63"/>
      <c r="AZ82" s="64"/>
      <c r="BA82" s="63"/>
      <c r="BB82" s="64"/>
      <c r="BC82" s="63"/>
      <c r="BD82" s="64"/>
      <c r="BE82" s="63"/>
      <c r="BF82" s="64"/>
      <c r="BG82" s="63"/>
      <c r="BH82" s="64"/>
      <c r="BI82" s="63"/>
      <c r="BJ82" s="64"/>
      <c r="BK82" s="63"/>
      <c r="BL82" s="64"/>
      <c r="BM82" s="63"/>
      <c r="BN82" s="64"/>
      <c r="BO82" s="63"/>
      <c r="BP82" s="64"/>
      <c r="BQ82" s="63"/>
      <c r="BR82" s="64"/>
      <c r="BS82" s="65"/>
      <c r="BT82" s="53"/>
      <c r="BU82" s="53"/>
      <c r="BV82" s="53"/>
      <c r="BW82" s="53"/>
      <c r="BX82" s="53"/>
      <c r="BY82" s="53"/>
    </row>
    <row r="83" spans="1:77" s="5" customFormat="1" ht="24.95" customHeight="1" thickTop="1" thickBot="1">
      <c r="A83" s="67"/>
      <c r="B83" s="69"/>
      <c r="C83" s="71"/>
      <c r="D83" s="71"/>
      <c r="E83" s="73"/>
      <c r="F83" s="73"/>
      <c r="G83" s="75"/>
      <c r="H83" s="77"/>
      <c r="I83" s="57"/>
      <c r="J83" s="57"/>
      <c r="K83" s="57"/>
      <c r="L83" s="57"/>
      <c r="M83" s="57"/>
      <c r="N83" s="57"/>
      <c r="O83" s="57"/>
      <c r="P83" s="57"/>
      <c r="Q83" s="57"/>
      <c r="R83" s="57"/>
      <c r="S83" s="57"/>
      <c r="T83" s="57"/>
      <c r="U83" s="57"/>
      <c r="V83" s="57"/>
      <c r="W83" s="57"/>
      <c r="X83" s="57"/>
      <c r="Y83" s="57"/>
      <c r="Z83" s="57"/>
      <c r="AA83" s="57"/>
      <c r="AB83" s="57"/>
      <c r="AC83" s="57"/>
      <c r="AD83" s="57"/>
      <c r="AE83" s="57"/>
      <c r="AF83" s="57"/>
      <c r="AG83" s="57"/>
      <c r="AH83" s="57"/>
      <c r="AI83" s="57"/>
      <c r="AJ83" s="57"/>
      <c r="AK83" s="57"/>
      <c r="AL83" s="57"/>
      <c r="AM83" s="57"/>
      <c r="AN83" s="57"/>
      <c r="AO83" s="57"/>
      <c r="AP83" s="57"/>
      <c r="AQ83" s="57"/>
      <c r="AR83" s="57"/>
      <c r="AS83" s="57"/>
      <c r="AT83" s="57"/>
      <c r="AU83" s="57"/>
      <c r="AV83" s="57"/>
      <c r="AW83" s="57"/>
      <c r="AX83" s="57"/>
      <c r="AY83" s="57"/>
      <c r="AZ83" s="57"/>
      <c r="BA83" s="57"/>
      <c r="BB83" s="57"/>
      <c r="BC83" s="57"/>
      <c r="BD83" s="57"/>
      <c r="BE83" s="57"/>
      <c r="BF83" s="57"/>
      <c r="BG83" s="57"/>
      <c r="BH83" s="57"/>
      <c r="BI83" s="57"/>
      <c r="BJ83" s="57"/>
      <c r="BK83" s="57"/>
      <c r="BL83" s="57"/>
      <c r="BM83" s="57"/>
      <c r="BN83" s="57"/>
      <c r="BO83" s="57"/>
      <c r="BP83" s="57"/>
      <c r="BQ83" s="57"/>
      <c r="BR83" s="57"/>
      <c r="BS83" s="65"/>
      <c r="BT83" s="53"/>
      <c r="BU83" s="53"/>
      <c r="BV83" s="53"/>
      <c r="BW83" s="53"/>
      <c r="BX83" s="53"/>
      <c r="BY83" s="53"/>
    </row>
    <row r="84" spans="1:77" s="5" customFormat="1" ht="24.95" customHeight="1" thickTop="1" thickBot="1">
      <c r="A84" s="68"/>
      <c r="B84" s="70"/>
      <c r="C84" s="72"/>
      <c r="D84" s="72"/>
      <c r="E84" s="74"/>
      <c r="F84" s="74"/>
      <c r="G84" s="76"/>
      <c r="H84" s="78"/>
      <c r="I84" s="63"/>
      <c r="J84" s="64"/>
      <c r="K84" s="63"/>
      <c r="L84" s="64"/>
      <c r="M84" s="63"/>
      <c r="N84" s="64"/>
      <c r="O84" s="63"/>
      <c r="P84" s="64"/>
      <c r="Q84" s="63"/>
      <c r="R84" s="64"/>
      <c r="S84" s="63"/>
      <c r="T84" s="64"/>
      <c r="U84" s="63"/>
      <c r="V84" s="64"/>
      <c r="W84" s="63"/>
      <c r="X84" s="64"/>
      <c r="Y84" s="63"/>
      <c r="Z84" s="64"/>
      <c r="AA84" s="63"/>
      <c r="AB84" s="64"/>
      <c r="AC84" s="63"/>
      <c r="AD84" s="64"/>
      <c r="AE84" s="63"/>
      <c r="AF84" s="64"/>
      <c r="AG84" s="63"/>
      <c r="AH84" s="64"/>
      <c r="AI84" s="63"/>
      <c r="AJ84" s="64"/>
      <c r="AK84" s="63"/>
      <c r="AL84" s="64"/>
      <c r="AM84" s="63"/>
      <c r="AN84" s="64"/>
      <c r="AO84" s="63"/>
      <c r="AP84" s="64"/>
      <c r="AQ84" s="63"/>
      <c r="AR84" s="64"/>
      <c r="AS84" s="63"/>
      <c r="AT84" s="64"/>
      <c r="AU84" s="63"/>
      <c r="AV84" s="64"/>
      <c r="AW84" s="63"/>
      <c r="AX84" s="64"/>
      <c r="AY84" s="63"/>
      <c r="AZ84" s="64"/>
      <c r="BA84" s="63"/>
      <c r="BB84" s="64"/>
      <c r="BC84" s="63"/>
      <c r="BD84" s="64"/>
      <c r="BE84" s="63"/>
      <c r="BF84" s="64"/>
      <c r="BG84" s="63"/>
      <c r="BH84" s="64"/>
      <c r="BI84" s="63"/>
      <c r="BJ84" s="64"/>
      <c r="BK84" s="63"/>
      <c r="BL84" s="64"/>
      <c r="BM84" s="63"/>
      <c r="BN84" s="64"/>
      <c r="BO84" s="63"/>
      <c r="BP84" s="64"/>
      <c r="BQ84" s="63"/>
      <c r="BR84" s="64"/>
      <c r="BS84" s="65"/>
      <c r="BT84" s="53"/>
      <c r="BU84" s="53"/>
      <c r="BV84" s="53"/>
      <c r="BW84" s="53"/>
      <c r="BX84" s="53"/>
      <c r="BY84" s="53"/>
    </row>
    <row r="85" spans="1:77" s="5" customFormat="1" ht="24.95" customHeight="1" thickTop="1" thickBot="1">
      <c r="A85" s="67"/>
      <c r="B85" s="69"/>
      <c r="C85" s="71"/>
      <c r="D85" s="71"/>
      <c r="E85" s="73"/>
      <c r="F85" s="73"/>
      <c r="G85" s="75"/>
      <c r="H85" s="77"/>
      <c r="I85" s="57"/>
      <c r="J85" s="57"/>
      <c r="K85" s="57"/>
      <c r="L85" s="57"/>
      <c r="M85" s="57"/>
      <c r="N85" s="57"/>
      <c r="O85" s="57"/>
      <c r="P85" s="60"/>
      <c r="Q85" s="57"/>
      <c r="R85" s="57"/>
      <c r="S85" s="57"/>
      <c r="T85" s="57"/>
      <c r="U85" s="57"/>
      <c r="V85" s="57"/>
      <c r="W85" s="57"/>
      <c r="X85" s="57"/>
      <c r="Y85" s="57"/>
      <c r="Z85" s="57"/>
      <c r="AA85" s="57"/>
      <c r="AB85" s="57"/>
      <c r="AC85" s="57"/>
      <c r="AD85" s="57"/>
      <c r="AE85" s="57"/>
      <c r="AF85" s="57"/>
      <c r="AG85" s="57"/>
      <c r="AH85" s="57"/>
      <c r="AI85" s="57"/>
      <c r="AJ85" s="57"/>
      <c r="AK85" s="57"/>
      <c r="AL85" s="57"/>
      <c r="AM85" s="57"/>
      <c r="AN85" s="57"/>
      <c r="AO85" s="57"/>
      <c r="AP85" s="57"/>
      <c r="AQ85" s="57"/>
      <c r="AR85" s="57"/>
      <c r="AS85" s="57"/>
      <c r="AT85" s="57"/>
      <c r="AU85" s="57"/>
      <c r="AV85" s="57"/>
      <c r="AW85" s="57"/>
      <c r="AX85" s="57"/>
      <c r="AY85" s="57"/>
      <c r="AZ85" s="57"/>
      <c r="BA85" s="57"/>
      <c r="BB85" s="57"/>
      <c r="BC85" s="57"/>
      <c r="BD85" s="57"/>
      <c r="BE85" s="57"/>
      <c r="BF85" s="57"/>
      <c r="BG85" s="57"/>
      <c r="BH85" s="57"/>
      <c r="BI85" s="57"/>
      <c r="BJ85" s="57"/>
      <c r="BK85" s="57"/>
      <c r="BL85" s="57"/>
      <c r="BM85" s="57"/>
      <c r="BN85" s="57"/>
      <c r="BO85" s="57"/>
      <c r="BP85" s="57"/>
      <c r="BQ85" s="57"/>
      <c r="BR85" s="57"/>
      <c r="BS85" s="65"/>
      <c r="BT85" s="53"/>
      <c r="BU85" s="53"/>
      <c r="BV85" s="53"/>
      <c r="BW85" s="53"/>
      <c r="BX85" s="53"/>
      <c r="BY85" s="53"/>
    </row>
    <row r="86" spans="1:77" s="5" customFormat="1" ht="24.95" customHeight="1" thickTop="1" thickBot="1">
      <c r="A86" s="68"/>
      <c r="B86" s="70"/>
      <c r="C86" s="72"/>
      <c r="D86" s="72"/>
      <c r="E86" s="74"/>
      <c r="F86" s="74"/>
      <c r="G86" s="76"/>
      <c r="H86" s="78"/>
      <c r="I86" s="63"/>
      <c r="J86" s="64"/>
      <c r="K86" s="63"/>
      <c r="L86" s="64"/>
      <c r="M86" s="63"/>
      <c r="N86" s="64"/>
      <c r="O86" s="63"/>
      <c r="P86" s="64"/>
      <c r="Q86" s="63"/>
      <c r="R86" s="64"/>
      <c r="S86" s="63"/>
      <c r="T86" s="64"/>
      <c r="U86" s="63"/>
      <c r="V86" s="64"/>
      <c r="W86" s="63"/>
      <c r="X86" s="64"/>
      <c r="Y86" s="63"/>
      <c r="Z86" s="64"/>
      <c r="AA86" s="63"/>
      <c r="AB86" s="64"/>
      <c r="AC86" s="63"/>
      <c r="AD86" s="64"/>
      <c r="AE86" s="63"/>
      <c r="AF86" s="64"/>
      <c r="AG86" s="63"/>
      <c r="AH86" s="64"/>
      <c r="AI86" s="63"/>
      <c r="AJ86" s="64"/>
      <c r="AK86" s="63"/>
      <c r="AL86" s="64"/>
      <c r="AM86" s="63"/>
      <c r="AN86" s="64"/>
      <c r="AO86" s="63"/>
      <c r="AP86" s="64"/>
      <c r="AQ86" s="63"/>
      <c r="AR86" s="64"/>
      <c r="AS86" s="63"/>
      <c r="AT86" s="64"/>
      <c r="AU86" s="63"/>
      <c r="AV86" s="64"/>
      <c r="AW86" s="63"/>
      <c r="AX86" s="64"/>
      <c r="AY86" s="63"/>
      <c r="AZ86" s="64"/>
      <c r="BA86" s="63"/>
      <c r="BB86" s="64"/>
      <c r="BC86" s="63"/>
      <c r="BD86" s="64"/>
      <c r="BE86" s="63"/>
      <c r="BF86" s="64"/>
      <c r="BG86" s="63"/>
      <c r="BH86" s="64"/>
      <c r="BI86" s="63"/>
      <c r="BJ86" s="64"/>
      <c r="BK86" s="63"/>
      <c r="BL86" s="64"/>
      <c r="BM86" s="63"/>
      <c r="BN86" s="64"/>
      <c r="BO86" s="63"/>
      <c r="BP86" s="64"/>
      <c r="BQ86" s="63"/>
      <c r="BR86" s="64"/>
      <c r="BS86" s="65"/>
      <c r="BT86" s="53"/>
      <c r="BU86" s="53"/>
      <c r="BV86" s="53"/>
      <c r="BW86" s="53"/>
      <c r="BX86" s="53"/>
      <c r="BY86" s="53"/>
    </row>
    <row r="87" spans="1:77" s="5" customFormat="1" ht="24.95" customHeight="1" thickTop="1" thickBot="1">
      <c r="A87" s="67"/>
      <c r="B87" s="69"/>
      <c r="C87" s="71"/>
      <c r="D87" s="71"/>
      <c r="E87" s="73"/>
      <c r="F87" s="73"/>
      <c r="G87" s="75"/>
      <c r="H87" s="77"/>
      <c r="I87" s="57"/>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7"/>
      <c r="AQ87" s="57"/>
      <c r="AR87" s="57"/>
      <c r="AS87" s="57"/>
      <c r="AT87" s="57"/>
      <c r="AU87" s="57"/>
      <c r="AV87" s="57"/>
      <c r="AW87" s="57"/>
      <c r="AX87" s="57"/>
      <c r="AY87" s="57"/>
      <c r="AZ87" s="57"/>
      <c r="BA87" s="57"/>
      <c r="BB87" s="57"/>
      <c r="BC87" s="57"/>
      <c r="BD87" s="57"/>
      <c r="BE87" s="57"/>
      <c r="BF87" s="57"/>
      <c r="BG87" s="57"/>
      <c r="BH87" s="57"/>
      <c r="BI87" s="57"/>
      <c r="BJ87" s="57"/>
      <c r="BK87" s="57"/>
      <c r="BL87" s="57"/>
      <c r="BM87" s="57"/>
      <c r="BN87" s="57"/>
      <c r="BO87" s="57"/>
      <c r="BP87" s="57"/>
      <c r="BQ87" s="57"/>
      <c r="BR87" s="57"/>
      <c r="BS87" s="65"/>
      <c r="BT87" s="53"/>
      <c r="BU87" s="53"/>
      <c r="BV87" s="53"/>
      <c r="BW87" s="53"/>
      <c r="BX87" s="53"/>
      <c r="BY87" s="53"/>
    </row>
    <row r="88" spans="1:77" s="5" customFormat="1" ht="24.95" customHeight="1" thickTop="1" thickBot="1">
      <c r="A88" s="68"/>
      <c r="B88" s="70"/>
      <c r="C88" s="72"/>
      <c r="D88" s="72"/>
      <c r="E88" s="74"/>
      <c r="F88" s="74"/>
      <c r="G88" s="76"/>
      <c r="H88" s="78"/>
      <c r="I88" s="63"/>
      <c r="J88" s="64"/>
      <c r="K88" s="63"/>
      <c r="L88" s="64"/>
      <c r="M88" s="63"/>
      <c r="N88" s="64"/>
      <c r="O88" s="63"/>
      <c r="P88" s="64"/>
      <c r="Q88" s="63"/>
      <c r="R88" s="64"/>
      <c r="S88" s="63"/>
      <c r="T88" s="64"/>
      <c r="U88" s="63"/>
      <c r="V88" s="64"/>
      <c r="W88" s="63"/>
      <c r="X88" s="64"/>
      <c r="Y88" s="63"/>
      <c r="Z88" s="64"/>
      <c r="AA88" s="63"/>
      <c r="AB88" s="64"/>
      <c r="AC88" s="63"/>
      <c r="AD88" s="64"/>
      <c r="AE88" s="63"/>
      <c r="AF88" s="64"/>
      <c r="AG88" s="63"/>
      <c r="AH88" s="64"/>
      <c r="AI88" s="63"/>
      <c r="AJ88" s="64"/>
      <c r="AK88" s="63"/>
      <c r="AL88" s="64"/>
      <c r="AM88" s="63"/>
      <c r="AN88" s="64"/>
      <c r="AO88" s="63"/>
      <c r="AP88" s="64"/>
      <c r="AQ88" s="63"/>
      <c r="AR88" s="64"/>
      <c r="AS88" s="63"/>
      <c r="AT88" s="64"/>
      <c r="AU88" s="63"/>
      <c r="AV88" s="64"/>
      <c r="AW88" s="63"/>
      <c r="AX88" s="64"/>
      <c r="AY88" s="63"/>
      <c r="AZ88" s="64"/>
      <c r="BA88" s="63"/>
      <c r="BB88" s="64"/>
      <c r="BC88" s="63"/>
      <c r="BD88" s="64"/>
      <c r="BE88" s="63"/>
      <c r="BF88" s="64"/>
      <c r="BG88" s="63"/>
      <c r="BH88" s="64"/>
      <c r="BI88" s="63"/>
      <c r="BJ88" s="64"/>
      <c r="BK88" s="63"/>
      <c r="BL88" s="64"/>
      <c r="BM88" s="63"/>
      <c r="BN88" s="64"/>
      <c r="BO88" s="63"/>
      <c r="BP88" s="64"/>
      <c r="BQ88" s="63"/>
      <c r="BR88" s="64"/>
      <c r="BS88" s="65"/>
      <c r="BT88" s="53"/>
      <c r="BU88" s="53"/>
      <c r="BV88" s="53"/>
      <c r="BW88" s="53"/>
      <c r="BX88" s="53"/>
      <c r="BY88" s="53"/>
    </row>
    <row r="89" spans="1:77" s="5" customFormat="1" ht="24.95" customHeight="1" thickTop="1" thickBot="1">
      <c r="A89" s="67"/>
      <c r="B89" s="69"/>
      <c r="C89" s="71"/>
      <c r="D89" s="71"/>
      <c r="E89" s="73"/>
      <c r="F89" s="73"/>
      <c r="G89" s="75"/>
      <c r="H89" s="77"/>
      <c r="I89" s="57"/>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57"/>
      <c r="AU89" s="57"/>
      <c r="AV89" s="57"/>
      <c r="AW89" s="57"/>
      <c r="AX89" s="57"/>
      <c r="AY89" s="57"/>
      <c r="AZ89" s="57"/>
      <c r="BA89" s="57"/>
      <c r="BB89" s="57"/>
      <c r="BC89" s="57"/>
      <c r="BD89" s="57"/>
      <c r="BE89" s="57"/>
      <c r="BF89" s="57"/>
      <c r="BG89" s="57"/>
      <c r="BH89" s="57"/>
      <c r="BI89" s="57"/>
      <c r="BJ89" s="57"/>
      <c r="BK89" s="57"/>
      <c r="BL89" s="57"/>
      <c r="BM89" s="57"/>
      <c r="BN89" s="57"/>
      <c r="BO89" s="57"/>
      <c r="BP89" s="57"/>
      <c r="BQ89" s="57"/>
      <c r="BR89" s="57"/>
      <c r="BS89" s="65"/>
      <c r="BT89" s="53"/>
      <c r="BU89" s="53"/>
      <c r="BV89" s="53"/>
      <c r="BW89" s="53"/>
      <c r="BX89" s="53"/>
      <c r="BY89" s="53"/>
    </row>
    <row r="90" spans="1:77" s="5" customFormat="1" ht="24.95" customHeight="1" thickTop="1" thickBot="1">
      <c r="A90" s="68"/>
      <c r="B90" s="70"/>
      <c r="C90" s="72"/>
      <c r="D90" s="72"/>
      <c r="E90" s="74"/>
      <c r="F90" s="74"/>
      <c r="G90" s="76"/>
      <c r="H90" s="78"/>
      <c r="I90" s="63"/>
      <c r="J90" s="64"/>
      <c r="K90" s="63"/>
      <c r="L90" s="64"/>
      <c r="M90" s="63"/>
      <c r="N90" s="64"/>
      <c r="O90" s="63"/>
      <c r="P90" s="64"/>
      <c r="Q90" s="63"/>
      <c r="R90" s="64"/>
      <c r="S90" s="63"/>
      <c r="T90" s="64"/>
      <c r="U90" s="63"/>
      <c r="V90" s="64"/>
      <c r="W90" s="63"/>
      <c r="X90" s="64"/>
      <c r="Y90" s="63"/>
      <c r="Z90" s="64"/>
      <c r="AA90" s="63"/>
      <c r="AB90" s="64"/>
      <c r="AC90" s="63"/>
      <c r="AD90" s="64"/>
      <c r="AE90" s="63"/>
      <c r="AF90" s="64"/>
      <c r="AG90" s="63"/>
      <c r="AH90" s="64"/>
      <c r="AI90" s="63"/>
      <c r="AJ90" s="64"/>
      <c r="AK90" s="63"/>
      <c r="AL90" s="64"/>
      <c r="AM90" s="63"/>
      <c r="AN90" s="64"/>
      <c r="AO90" s="63"/>
      <c r="AP90" s="64"/>
      <c r="AQ90" s="63"/>
      <c r="AR90" s="64"/>
      <c r="AS90" s="63"/>
      <c r="AT90" s="64"/>
      <c r="AU90" s="63"/>
      <c r="AV90" s="64"/>
      <c r="AW90" s="63"/>
      <c r="AX90" s="64"/>
      <c r="AY90" s="63"/>
      <c r="AZ90" s="64"/>
      <c r="BA90" s="63"/>
      <c r="BB90" s="64"/>
      <c r="BC90" s="63"/>
      <c r="BD90" s="64"/>
      <c r="BE90" s="63"/>
      <c r="BF90" s="64"/>
      <c r="BG90" s="63"/>
      <c r="BH90" s="64"/>
      <c r="BI90" s="63"/>
      <c r="BJ90" s="64"/>
      <c r="BK90" s="63"/>
      <c r="BL90" s="64"/>
      <c r="BM90" s="63"/>
      <c r="BN90" s="64"/>
      <c r="BO90" s="63"/>
      <c r="BP90" s="64"/>
      <c r="BQ90" s="63"/>
      <c r="BR90" s="64"/>
      <c r="BS90" s="65"/>
      <c r="BT90" s="53"/>
      <c r="BU90" s="53"/>
      <c r="BV90" s="53"/>
      <c r="BW90" s="53"/>
      <c r="BX90" s="53"/>
      <c r="BY90" s="53"/>
    </row>
    <row r="91" spans="1:77" s="5" customFormat="1" ht="24.95" customHeight="1" thickTop="1" thickBot="1">
      <c r="A91" s="67"/>
      <c r="B91" s="69"/>
      <c r="C91" s="71"/>
      <c r="D91" s="71"/>
      <c r="E91" s="73"/>
      <c r="F91" s="73"/>
      <c r="G91" s="75"/>
      <c r="H91" s="7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7"/>
      <c r="AT91" s="57"/>
      <c r="AU91" s="57"/>
      <c r="AV91" s="57"/>
      <c r="AW91" s="57"/>
      <c r="AX91" s="57"/>
      <c r="AY91" s="57"/>
      <c r="AZ91" s="57"/>
      <c r="BA91" s="57"/>
      <c r="BB91" s="57"/>
      <c r="BC91" s="57"/>
      <c r="BD91" s="57"/>
      <c r="BE91" s="57"/>
      <c r="BF91" s="57"/>
      <c r="BG91" s="57"/>
      <c r="BH91" s="57"/>
      <c r="BI91" s="57"/>
      <c r="BJ91" s="57"/>
      <c r="BK91" s="57"/>
      <c r="BL91" s="57"/>
      <c r="BM91" s="57"/>
      <c r="BN91" s="57"/>
      <c r="BO91" s="57"/>
      <c r="BP91" s="57"/>
      <c r="BQ91" s="57"/>
      <c r="BR91" s="57"/>
      <c r="BS91" s="65"/>
      <c r="BT91" s="53"/>
      <c r="BU91" s="53"/>
      <c r="BV91" s="53"/>
      <c r="BW91" s="53"/>
      <c r="BX91" s="53"/>
      <c r="BY91" s="53"/>
    </row>
    <row r="92" spans="1:77" s="5" customFormat="1" ht="24.95" customHeight="1" thickTop="1" thickBot="1">
      <c r="A92" s="68"/>
      <c r="B92" s="70"/>
      <c r="C92" s="72"/>
      <c r="D92" s="72"/>
      <c r="E92" s="74"/>
      <c r="F92" s="74"/>
      <c r="G92" s="76"/>
      <c r="H92" s="78"/>
      <c r="I92" s="63"/>
      <c r="J92" s="64"/>
      <c r="K92" s="63"/>
      <c r="L92" s="64"/>
      <c r="M92" s="63"/>
      <c r="N92" s="64"/>
      <c r="O92" s="63"/>
      <c r="P92" s="64"/>
      <c r="Q92" s="63"/>
      <c r="R92" s="64"/>
      <c r="S92" s="63"/>
      <c r="T92" s="64"/>
      <c r="U92" s="63"/>
      <c r="V92" s="64"/>
      <c r="W92" s="63"/>
      <c r="X92" s="64"/>
      <c r="Y92" s="63"/>
      <c r="Z92" s="64"/>
      <c r="AA92" s="63"/>
      <c r="AB92" s="64"/>
      <c r="AC92" s="63"/>
      <c r="AD92" s="64"/>
      <c r="AE92" s="63"/>
      <c r="AF92" s="64"/>
      <c r="AG92" s="63"/>
      <c r="AH92" s="64"/>
      <c r="AI92" s="63"/>
      <c r="AJ92" s="64"/>
      <c r="AK92" s="63"/>
      <c r="AL92" s="64"/>
      <c r="AM92" s="63"/>
      <c r="AN92" s="64"/>
      <c r="AO92" s="63"/>
      <c r="AP92" s="64"/>
      <c r="AQ92" s="63"/>
      <c r="AR92" s="64"/>
      <c r="AS92" s="63"/>
      <c r="AT92" s="64"/>
      <c r="AU92" s="63"/>
      <c r="AV92" s="64"/>
      <c r="AW92" s="63"/>
      <c r="AX92" s="64"/>
      <c r="AY92" s="63"/>
      <c r="AZ92" s="64"/>
      <c r="BA92" s="63"/>
      <c r="BB92" s="64"/>
      <c r="BC92" s="63"/>
      <c r="BD92" s="64"/>
      <c r="BE92" s="63"/>
      <c r="BF92" s="64"/>
      <c r="BG92" s="63"/>
      <c r="BH92" s="64"/>
      <c r="BI92" s="63"/>
      <c r="BJ92" s="64"/>
      <c r="BK92" s="63"/>
      <c r="BL92" s="64"/>
      <c r="BM92" s="63"/>
      <c r="BN92" s="64"/>
      <c r="BO92" s="63"/>
      <c r="BP92" s="64"/>
      <c r="BQ92" s="63"/>
      <c r="BR92" s="64"/>
      <c r="BS92" s="65"/>
      <c r="BT92" s="53"/>
      <c r="BU92" s="53"/>
      <c r="BV92" s="53"/>
      <c r="BW92" s="53"/>
      <c r="BX92" s="53"/>
      <c r="BY92" s="53"/>
    </row>
    <row r="93" spans="1:77" s="5" customFormat="1" ht="24.95" customHeight="1" thickTop="1" thickBot="1">
      <c r="A93" s="67"/>
      <c r="B93" s="69"/>
      <c r="C93" s="71"/>
      <c r="D93" s="71"/>
      <c r="E93" s="73"/>
      <c r="F93" s="73"/>
      <c r="G93" s="75"/>
      <c r="H93" s="77"/>
      <c r="I93" s="57"/>
      <c r="J93" s="57"/>
      <c r="K93" s="57"/>
      <c r="L93" s="57"/>
      <c r="M93" s="57"/>
      <c r="N93" s="57"/>
      <c r="O93" s="57"/>
      <c r="P93" s="57"/>
      <c r="Q93" s="57"/>
      <c r="R93" s="57"/>
      <c r="S93" s="57"/>
      <c r="T93" s="57"/>
      <c r="U93" s="57"/>
      <c r="V93" s="57"/>
      <c r="W93" s="57"/>
      <c r="X93" s="57"/>
      <c r="Y93" s="57"/>
      <c r="Z93" s="57"/>
      <c r="AA93" s="57"/>
      <c r="AB93" s="57"/>
      <c r="AC93" s="57"/>
      <c r="AD93" s="57"/>
      <c r="AE93" s="57"/>
      <c r="AF93" s="57"/>
      <c r="AG93" s="57"/>
      <c r="AH93" s="57"/>
      <c r="AI93" s="57"/>
      <c r="AJ93" s="57"/>
      <c r="AK93" s="57"/>
      <c r="AL93" s="57"/>
      <c r="AM93" s="57"/>
      <c r="AN93" s="57"/>
      <c r="AO93" s="57"/>
      <c r="AP93" s="57"/>
      <c r="AQ93" s="57"/>
      <c r="AR93" s="57"/>
      <c r="AS93" s="57"/>
      <c r="AT93" s="57"/>
      <c r="AU93" s="57"/>
      <c r="AV93" s="57"/>
      <c r="AW93" s="57"/>
      <c r="AX93" s="57"/>
      <c r="AY93" s="57"/>
      <c r="AZ93" s="57"/>
      <c r="BA93" s="57"/>
      <c r="BB93" s="57"/>
      <c r="BC93" s="57"/>
      <c r="BD93" s="57"/>
      <c r="BE93" s="57"/>
      <c r="BF93" s="57"/>
      <c r="BG93" s="57"/>
      <c r="BH93" s="57"/>
      <c r="BI93" s="57"/>
      <c r="BJ93" s="57"/>
      <c r="BK93" s="57"/>
      <c r="BL93" s="57"/>
      <c r="BM93" s="57"/>
      <c r="BN93" s="57"/>
      <c r="BO93" s="57"/>
      <c r="BP93" s="57"/>
      <c r="BQ93" s="57"/>
      <c r="BR93" s="57"/>
      <c r="BS93" s="65"/>
      <c r="BT93" s="53"/>
      <c r="BU93" s="53"/>
      <c r="BV93" s="53"/>
      <c r="BW93" s="53"/>
      <c r="BX93" s="53"/>
      <c r="BY93" s="53"/>
    </row>
    <row r="94" spans="1:77" s="5" customFormat="1" ht="24.95" customHeight="1" thickTop="1" thickBot="1">
      <c r="A94" s="68"/>
      <c r="B94" s="70"/>
      <c r="C94" s="72"/>
      <c r="D94" s="72"/>
      <c r="E94" s="74"/>
      <c r="F94" s="74"/>
      <c r="G94" s="76"/>
      <c r="H94" s="78"/>
      <c r="I94" s="63"/>
      <c r="J94" s="64"/>
      <c r="K94" s="63"/>
      <c r="L94" s="64"/>
      <c r="M94" s="63"/>
      <c r="N94" s="64"/>
      <c r="O94" s="63"/>
      <c r="P94" s="64"/>
      <c r="Q94" s="63"/>
      <c r="R94" s="64"/>
      <c r="S94" s="63"/>
      <c r="T94" s="64"/>
      <c r="U94" s="63"/>
      <c r="V94" s="64"/>
      <c r="W94" s="63"/>
      <c r="X94" s="64"/>
      <c r="Y94" s="63"/>
      <c r="Z94" s="64"/>
      <c r="AA94" s="63"/>
      <c r="AB94" s="64"/>
      <c r="AC94" s="63"/>
      <c r="AD94" s="64"/>
      <c r="AE94" s="63"/>
      <c r="AF94" s="64"/>
      <c r="AG94" s="63"/>
      <c r="AH94" s="64"/>
      <c r="AI94" s="63"/>
      <c r="AJ94" s="64"/>
      <c r="AK94" s="63"/>
      <c r="AL94" s="64"/>
      <c r="AM94" s="63"/>
      <c r="AN94" s="64"/>
      <c r="AO94" s="63"/>
      <c r="AP94" s="64"/>
      <c r="AQ94" s="63"/>
      <c r="AR94" s="64"/>
      <c r="AS94" s="63"/>
      <c r="AT94" s="64"/>
      <c r="AU94" s="63"/>
      <c r="AV94" s="64"/>
      <c r="AW94" s="63"/>
      <c r="AX94" s="64"/>
      <c r="AY94" s="63"/>
      <c r="AZ94" s="64"/>
      <c r="BA94" s="63"/>
      <c r="BB94" s="64"/>
      <c r="BC94" s="63"/>
      <c r="BD94" s="64"/>
      <c r="BE94" s="63"/>
      <c r="BF94" s="64"/>
      <c r="BG94" s="63"/>
      <c r="BH94" s="64"/>
      <c r="BI94" s="63"/>
      <c r="BJ94" s="64"/>
      <c r="BK94" s="63"/>
      <c r="BL94" s="64"/>
      <c r="BM94" s="63"/>
      <c r="BN94" s="64"/>
      <c r="BO94" s="63"/>
      <c r="BP94" s="64"/>
      <c r="BQ94" s="63"/>
      <c r="BR94" s="64"/>
      <c r="BS94" s="65"/>
      <c r="BT94" s="53"/>
      <c r="BU94" s="53"/>
      <c r="BV94" s="53"/>
      <c r="BW94" s="53"/>
      <c r="BX94" s="53"/>
      <c r="BY94" s="53"/>
    </row>
    <row r="95" spans="1:77" s="5" customFormat="1" ht="24.95" customHeight="1" thickTop="1" thickBot="1">
      <c r="A95" s="99"/>
      <c r="B95" s="100"/>
      <c r="C95" s="88"/>
      <c r="D95" s="88"/>
      <c r="E95" s="86"/>
      <c r="F95" s="86"/>
      <c r="G95" s="75"/>
      <c r="H95" s="87"/>
      <c r="I95" s="57"/>
      <c r="J95" s="57"/>
      <c r="K95" s="57"/>
      <c r="L95" s="57"/>
      <c r="M95" s="57"/>
      <c r="N95" s="57"/>
      <c r="O95" s="57"/>
      <c r="P95" s="57"/>
      <c r="Q95" s="57"/>
      <c r="R95" s="57"/>
      <c r="S95" s="57"/>
      <c r="T95" s="57"/>
      <c r="U95" s="57"/>
      <c r="V95" s="57"/>
      <c r="W95" s="57"/>
      <c r="X95" s="57"/>
      <c r="Y95" s="57"/>
      <c r="Z95" s="57"/>
      <c r="AA95" s="57"/>
      <c r="AB95" s="57"/>
      <c r="AC95" s="57"/>
      <c r="AD95" s="57"/>
      <c r="AE95" s="57"/>
      <c r="AF95" s="57"/>
      <c r="AG95" s="57"/>
      <c r="AH95" s="57"/>
      <c r="AI95" s="57"/>
      <c r="AJ95" s="57"/>
      <c r="AK95" s="57"/>
      <c r="AL95" s="57"/>
      <c r="AM95" s="57"/>
      <c r="AN95" s="57"/>
      <c r="AO95" s="57"/>
      <c r="AP95" s="57"/>
      <c r="AQ95" s="57"/>
      <c r="AR95" s="57"/>
      <c r="AS95" s="57"/>
      <c r="AT95" s="57"/>
      <c r="AU95" s="57"/>
      <c r="AV95" s="57"/>
      <c r="AW95" s="57"/>
      <c r="AX95" s="57"/>
      <c r="AY95" s="57"/>
      <c r="AZ95" s="57"/>
      <c r="BA95" s="57"/>
      <c r="BB95" s="57"/>
      <c r="BC95" s="57"/>
      <c r="BD95" s="57"/>
      <c r="BE95" s="57"/>
      <c r="BF95" s="57"/>
      <c r="BG95" s="57"/>
      <c r="BH95" s="57"/>
      <c r="BI95" s="57"/>
      <c r="BJ95" s="57"/>
      <c r="BK95" s="57"/>
      <c r="BL95" s="57"/>
      <c r="BM95" s="57"/>
      <c r="BN95" s="57"/>
      <c r="BO95" s="57"/>
      <c r="BP95" s="57"/>
      <c r="BQ95" s="57"/>
      <c r="BR95" s="57"/>
      <c r="BS95" s="65"/>
      <c r="BT95" s="53"/>
      <c r="BU95" s="53"/>
      <c r="BV95" s="53"/>
      <c r="BW95" s="53"/>
      <c r="BX95" s="53"/>
      <c r="BY95" s="53"/>
    </row>
    <row r="96" spans="1:77" s="5" customFormat="1" ht="24.95" customHeight="1" thickTop="1" thickBot="1">
      <c r="A96" s="68"/>
      <c r="B96" s="70"/>
      <c r="C96" s="72"/>
      <c r="D96" s="72"/>
      <c r="E96" s="74"/>
      <c r="F96" s="74"/>
      <c r="G96" s="76"/>
      <c r="H96" s="78"/>
      <c r="I96" s="63"/>
      <c r="J96" s="64"/>
      <c r="K96" s="63"/>
      <c r="L96" s="64"/>
      <c r="M96" s="63"/>
      <c r="N96" s="64"/>
      <c r="O96" s="63"/>
      <c r="P96" s="64"/>
      <c r="Q96" s="63"/>
      <c r="R96" s="64"/>
      <c r="S96" s="63"/>
      <c r="T96" s="64"/>
      <c r="U96" s="63"/>
      <c r="V96" s="64"/>
      <c r="W96" s="63"/>
      <c r="X96" s="64"/>
      <c r="Y96" s="63"/>
      <c r="Z96" s="64"/>
      <c r="AA96" s="63"/>
      <c r="AB96" s="64"/>
      <c r="AC96" s="63"/>
      <c r="AD96" s="64"/>
      <c r="AE96" s="63"/>
      <c r="AF96" s="64"/>
      <c r="AG96" s="63"/>
      <c r="AH96" s="64"/>
      <c r="AI96" s="63"/>
      <c r="AJ96" s="64"/>
      <c r="AK96" s="63"/>
      <c r="AL96" s="64"/>
      <c r="AM96" s="63"/>
      <c r="AN96" s="64"/>
      <c r="AO96" s="63"/>
      <c r="AP96" s="64"/>
      <c r="AQ96" s="63"/>
      <c r="AR96" s="64"/>
      <c r="AS96" s="63"/>
      <c r="AT96" s="64"/>
      <c r="AU96" s="63"/>
      <c r="AV96" s="64"/>
      <c r="AW96" s="63"/>
      <c r="AX96" s="64"/>
      <c r="AY96" s="63"/>
      <c r="AZ96" s="64"/>
      <c r="BA96" s="63"/>
      <c r="BB96" s="64"/>
      <c r="BC96" s="63"/>
      <c r="BD96" s="64"/>
      <c r="BE96" s="63"/>
      <c r="BF96" s="64"/>
      <c r="BG96" s="63"/>
      <c r="BH96" s="64"/>
      <c r="BI96" s="63"/>
      <c r="BJ96" s="64"/>
      <c r="BK96" s="63"/>
      <c r="BL96" s="64"/>
      <c r="BM96" s="63"/>
      <c r="BN96" s="64"/>
      <c r="BO96" s="63"/>
      <c r="BP96" s="64"/>
      <c r="BQ96" s="63"/>
      <c r="BR96" s="64"/>
      <c r="BS96" s="65"/>
      <c r="BT96" s="53"/>
      <c r="BU96" s="53"/>
      <c r="BV96" s="53"/>
      <c r="BW96" s="53"/>
      <c r="BX96" s="53"/>
      <c r="BY96" s="53"/>
    </row>
    <row r="97" spans="1:77" s="5" customFormat="1" ht="24.95" customHeight="1" thickTop="1" thickBot="1">
      <c r="A97" s="67"/>
      <c r="B97" s="69"/>
      <c r="C97" s="71"/>
      <c r="D97" s="71"/>
      <c r="E97" s="73"/>
      <c r="F97" s="73"/>
      <c r="G97" s="75"/>
      <c r="H97" s="77"/>
      <c r="I97" s="57"/>
      <c r="J97" s="57"/>
      <c r="K97" s="57"/>
      <c r="L97" s="57"/>
      <c r="M97" s="57"/>
      <c r="N97" s="57"/>
      <c r="O97" s="57"/>
      <c r="P97" s="57"/>
      <c r="Q97" s="57"/>
      <c r="R97" s="57"/>
      <c r="S97" s="57"/>
      <c r="T97" s="57"/>
      <c r="U97" s="57"/>
      <c r="V97" s="57"/>
      <c r="W97" s="57"/>
      <c r="X97" s="57"/>
      <c r="Y97" s="57"/>
      <c r="Z97" s="57"/>
      <c r="AA97" s="57"/>
      <c r="AB97" s="57"/>
      <c r="AC97" s="57"/>
      <c r="AD97" s="57"/>
      <c r="AE97" s="57"/>
      <c r="AF97" s="57"/>
      <c r="AG97" s="57"/>
      <c r="AH97" s="57"/>
      <c r="AI97" s="57"/>
      <c r="AJ97" s="57"/>
      <c r="AK97" s="57"/>
      <c r="AL97" s="57"/>
      <c r="AM97" s="57"/>
      <c r="AN97" s="57"/>
      <c r="AO97" s="57"/>
      <c r="AP97" s="57"/>
      <c r="AQ97" s="57"/>
      <c r="AR97" s="57"/>
      <c r="AS97" s="57"/>
      <c r="AT97" s="57"/>
      <c r="AU97" s="57"/>
      <c r="AV97" s="57"/>
      <c r="AW97" s="57"/>
      <c r="AX97" s="57"/>
      <c r="AY97" s="57"/>
      <c r="AZ97" s="57"/>
      <c r="BA97" s="57"/>
      <c r="BB97" s="57"/>
      <c r="BC97" s="57"/>
      <c r="BD97" s="57"/>
      <c r="BE97" s="57"/>
      <c r="BF97" s="57"/>
      <c r="BG97" s="57"/>
      <c r="BH97" s="57"/>
      <c r="BI97" s="57"/>
      <c r="BJ97" s="57"/>
      <c r="BK97" s="57"/>
      <c r="BL97" s="57"/>
      <c r="BM97" s="57"/>
      <c r="BN97" s="57"/>
      <c r="BO97" s="57"/>
      <c r="BP97" s="57"/>
      <c r="BQ97" s="57"/>
      <c r="BR97" s="57"/>
      <c r="BS97" s="65"/>
      <c r="BT97" s="53"/>
      <c r="BU97" s="53"/>
      <c r="BV97" s="53"/>
      <c r="BW97" s="53"/>
      <c r="BX97" s="53"/>
      <c r="BY97" s="53"/>
    </row>
    <row r="98" spans="1:77" s="5" customFormat="1" ht="24.95" customHeight="1" thickTop="1" thickBot="1">
      <c r="A98" s="68"/>
      <c r="B98" s="70"/>
      <c r="C98" s="72"/>
      <c r="D98" s="72"/>
      <c r="E98" s="74"/>
      <c r="F98" s="74"/>
      <c r="G98" s="76"/>
      <c r="H98" s="78"/>
      <c r="I98" s="63"/>
      <c r="J98" s="64"/>
      <c r="K98" s="54"/>
      <c r="L98" s="54"/>
      <c r="M98" s="54"/>
      <c r="N98" s="54"/>
      <c r="O98" s="63"/>
      <c r="P98" s="64"/>
      <c r="Q98" s="63"/>
      <c r="R98" s="64"/>
      <c r="S98" s="63"/>
      <c r="T98" s="64"/>
      <c r="U98" s="63"/>
      <c r="V98" s="64"/>
      <c r="W98" s="63"/>
      <c r="X98" s="64"/>
      <c r="Y98" s="63"/>
      <c r="Z98" s="64"/>
      <c r="AA98" s="63"/>
      <c r="AB98" s="64"/>
      <c r="AC98" s="63"/>
      <c r="AD98" s="64"/>
      <c r="AE98" s="63"/>
      <c r="AF98" s="64"/>
      <c r="AG98" s="63"/>
      <c r="AH98" s="64"/>
      <c r="AI98" s="63"/>
      <c r="AJ98" s="64"/>
      <c r="AK98" s="63"/>
      <c r="AL98" s="64"/>
      <c r="AM98" s="63"/>
      <c r="AN98" s="64"/>
      <c r="AO98" s="63"/>
      <c r="AP98" s="64"/>
      <c r="AQ98" s="63"/>
      <c r="AR98" s="64"/>
      <c r="AS98" s="63"/>
      <c r="AT98" s="64"/>
      <c r="AU98" s="63"/>
      <c r="AV98" s="64"/>
      <c r="AW98" s="63"/>
      <c r="AX98" s="64"/>
      <c r="AY98" s="63"/>
      <c r="AZ98" s="64"/>
      <c r="BA98" s="63"/>
      <c r="BB98" s="64"/>
      <c r="BC98" s="63"/>
      <c r="BD98" s="64"/>
      <c r="BE98" s="63"/>
      <c r="BF98" s="64"/>
      <c r="BG98" s="63"/>
      <c r="BH98" s="64"/>
      <c r="BI98" s="63"/>
      <c r="BJ98" s="64"/>
      <c r="BK98" s="63"/>
      <c r="BL98" s="64"/>
      <c r="BM98" s="63"/>
      <c r="BN98" s="64"/>
      <c r="BO98" s="63"/>
      <c r="BP98" s="64"/>
      <c r="BQ98" s="63"/>
      <c r="BR98" s="64"/>
      <c r="BS98" s="65"/>
      <c r="BT98" s="53"/>
      <c r="BU98" s="53"/>
      <c r="BV98" s="53"/>
      <c r="BW98" s="53"/>
      <c r="BX98" s="53"/>
      <c r="BY98" s="53"/>
    </row>
    <row r="99" spans="1:77" s="5" customFormat="1" ht="24.95" customHeight="1" thickTop="1" thickBot="1">
      <c r="A99" s="99"/>
      <c r="B99" s="100"/>
      <c r="C99" s="88"/>
      <c r="D99" s="88"/>
      <c r="E99" s="86"/>
      <c r="F99" s="86"/>
      <c r="G99" s="75"/>
      <c r="H99" s="87"/>
      <c r="I99" s="57"/>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c r="BI99" s="57"/>
      <c r="BJ99" s="57"/>
      <c r="BK99" s="57"/>
      <c r="BL99" s="57"/>
      <c r="BM99" s="57"/>
      <c r="BN99" s="57"/>
      <c r="BO99" s="57"/>
      <c r="BP99" s="57"/>
      <c r="BQ99" s="57"/>
      <c r="BR99" s="57"/>
      <c r="BS99" s="65"/>
      <c r="BT99" s="53"/>
      <c r="BU99" s="53"/>
      <c r="BV99" s="53"/>
      <c r="BW99" s="53"/>
      <c r="BX99" s="53"/>
      <c r="BY99" s="53"/>
    </row>
    <row r="100" spans="1:77" s="5" customFormat="1" ht="24.95" customHeight="1" thickTop="1" thickBot="1">
      <c r="A100" s="68"/>
      <c r="B100" s="70"/>
      <c r="C100" s="72"/>
      <c r="D100" s="72"/>
      <c r="E100" s="74"/>
      <c r="F100" s="74"/>
      <c r="G100" s="76"/>
      <c r="H100" s="78"/>
      <c r="I100" s="63"/>
      <c r="J100" s="64"/>
      <c r="K100" s="63"/>
      <c r="L100" s="64"/>
      <c r="M100" s="63"/>
      <c r="N100" s="64"/>
      <c r="O100" s="63"/>
      <c r="P100" s="64"/>
      <c r="Q100" s="63"/>
      <c r="R100" s="64"/>
      <c r="S100" s="63"/>
      <c r="T100" s="64"/>
      <c r="U100" s="63"/>
      <c r="V100" s="64"/>
      <c r="W100" s="63"/>
      <c r="X100" s="64"/>
      <c r="Y100" s="63"/>
      <c r="Z100" s="64"/>
      <c r="AA100" s="63"/>
      <c r="AB100" s="64"/>
      <c r="AC100" s="63"/>
      <c r="AD100" s="64"/>
      <c r="AE100" s="63"/>
      <c r="AF100" s="64"/>
      <c r="AG100" s="63"/>
      <c r="AH100" s="64"/>
      <c r="AI100" s="63"/>
      <c r="AJ100" s="64"/>
      <c r="AK100" s="63"/>
      <c r="AL100" s="64"/>
      <c r="AM100" s="63"/>
      <c r="AN100" s="64"/>
      <c r="AO100" s="63"/>
      <c r="AP100" s="64"/>
      <c r="AQ100" s="63"/>
      <c r="AR100" s="64"/>
      <c r="AS100" s="63"/>
      <c r="AT100" s="64"/>
      <c r="AU100" s="63"/>
      <c r="AV100" s="64"/>
      <c r="AW100" s="63"/>
      <c r="AX100" s="64"/>
      <c r="AY100" s="63"/>
      <c r="AZ100" s="64"/>
      <c r="BA100" s="63"/>
      <c r="BB100" s="64"/>
      <c r="BC100" s="63"/>
      <c r="BD100" s="64"/>
      <c r="BE100" s="63"/>
      <c r="BF100" s="64"/>
      <c r="BG100" s="63"/>
      <c r="BH100" s="64"/>
      <c r="BI100" s="63"/>
      <c r="BJ100" s="64"/>
      <c r="BK100" s="63"/>
      <c r="BL100" s="64"/>
      <c r="BM100" s="63"/>
      <c r="BN100" s="64"/>
      <c r="BO100" s="63"/>
      <c r="BP100" s="64"/>
      <c r="BQ100" s="63"/>
      <c r="BR100" s="64"/>
      <c r="BS100" s="65"/>
      <c r="BT100" s="53"/>
      <c r="BU100" s="53"/>
      <c r="BV100" s="53"/>
      <c r="BW100" s="53"/>
      <c r="BX100" s="53"/>
      <c r="BY100" s="53"/>
    </row>
    <row r="101" spans="1:77" s="5" customFormat="1" ht="24.95" customHeight="1" thickTop="1" thickBot="1">
      <c r="A101" s="67"/>
      <c r="B101" s="69"/>
      <c r="C101" s="71"/>
      <c r="D101" s="71"/>
      <c r="E101" s="73"/>
      <c r="F101" s="73"/>
      <c r="G101" s="75"/>
      <c r="H101" s="77"/>
      <c r="I101" s="57"/>
      <c r="J101" s="57"/>
      <c r="K101" s="57"/>
      <c r="L101" s="57"/>
      <c r="M101" s="57"/>
      <c r="N101" s="57"/>
      <c r="O101" s="57"/>
      <c r="P101" s="57"/>
      <c r="Q101" s="57"/>
      <c r="R101" s="57"/>
      <c r="S101" s="57"/>
      <c r="T101" s="57"/>
      <c r="U101" s="57"/>
      <c r="V101" s="57"/>
      <c r="W101" s="57"/>
      <c r="X101" s="57"/>
      <c r="Y101" s="57"/>
      <c r="Z101" s="57"/>
      <c r="AA101" s="57"/>
      <c r="AB101" s="57"/>
      <c r="AC101" s="57"/>
      <c r="AD101" s="57"/>
      <c r="AE101" s="57"/>
      <c r="AF101" s="57"/>
      <c r="AG101" s="57"/>
      <c r="AH101" s="57"/>
      <c r="AI101" s="57"/>
      <c r="AJ101" s="57"/>
      <c r="AK101" s="57"/>
      <c r="AL101" s="57"/>
      <c r="AM101" s="57"/>
      <c r="AN101" s="57"/>
      <c r="AO101" s="57"/>
      <c r="AP101" s="57"/>
      <c r="AQ101" s="57"/>
      <c r="AR101" s="57"/>
      <c r="AS101" s="57"/>
      <c r="AT101" s="57"/>
      <c r="AU101" s="57"/>
      <c r="AV101" s="57"/>
      <c r="AW101" s="57"/>
      <c r="AX101" s="57"/>
      <c r="AY101" s="57"/>
      <c r="AZ101" s="57"/>
      <c r="BA101" s="57"/>
      <c r="BB101" s="57"/>
      <c r="BC101" s="57"/>
      <c r="BD101" s="57"/>
      <c r="BE101" s="57"/>
      <c r="BF101" s="57"/>
      <c r="BG101" s="57"/>
      <c r="BH101" s="57"/>
      <c r="BI101" s="57"/>
      <c r="BJ101" s="57"/>
      <c r="BK101" s="57"/>
      <c r="BL101" s="57"/>
      <c r="BM101" s="57"/>
      <c r="BN101" s="57"/>
      <c r="BO101" s="57"/>
      <c r="BP101" s="57"/>
      <c r="BQ101" s="57"/>
      <c r="BR101" s="57"/>
      <c r="BS101" s="65"/>
      <c r="BT101" s="53"/>
      <c r="BU101" s="53"/>
      <c r="BV101" s="53"/>
      <c r="BW101" s="53"/>
      <c r="BX101" s="53"/>
      <c r="BY101" s="53"/>
    </row>
    <row r="102" spans="1:77" s="5" customFormat="1" ht="24.95" customHeight="1" thickTop="1" thickBot="1">
      <c r="A102" s="68"/>
      <c r="B102" s="70"/>
      <c r="C102" s="72"/>
      <c r="D102" s="72"/>
      <c r="E102" s="74"/>
      <c r="F102" s="74"/>
      <c r="G102" s="76"/>
      <c r="H102" s="78"/>
      <c r="I102" s="63"/>
      <c r="J102" s="64"/>
      <c r="K102" s="63"/>
      <c r="L102" s="64"/>
      <c r="M102" s="63"/>
      <c r="N102" s="64"/>
      <c r="O102" s="63"/>
      <c r="P102" s="64"/>
      <c r="Q102" s="63"/>
      <c r="R102" s="64"/>
      <c r="S102" s="63"/>
      <c r="T102" s="64"/>
      <c r="U102" s="63"/>
      <c r="V102" s="64"/>
      <c r="W102" s="63"/>
      <c r="X102" s="64"/>
      <c r="Y102" s="63"/>
      <c r="Z102" s="64"/>
      <c r="AA102" s="63"/>
      <c r="AB102" s="64"/>
      <c r="AC102" s="63"/>
      <c r="AD102" s="64"/>
      <c r="AE102" s="63"/>
      <c r="AF102" s="64"/>
      <c r="AG102" s="63"/>
      <c r="AH102" s="64"/>
      <c r="AI102" s="63"/>
      <c r="AJ102" s="64"/>
      <c r="AK102" s="63"/>
      <c r="AL102" s="64"/>
      <c r="AM102" s="63"/>
      <c r="AN102" s="64"/>
      <c r="AO102" s="63"/>
      <c r="AP102" s="64"/>
      <c r="AQ102" s="63"/>
      <c r="AR102" s="64"/>
      <c r="AS102" s="63"/>
      <c r="AT102" s="64"/>
      <c r="AU102" s="63"/>
      <c r="AV102" s="64"/>
      <c r="AW102" s="63"/>
      <c r="AX102" s="64"/>
      <c r="AY102" s="63"/>
      <c r="AZ102" s="64"/>
      <c r="BA102" s="63"/>
      <c r="BB102" s="64"/>
      <c r="BC102" s="63"/>
      <c r="BD102" s="64"/>
      <c r="BE102" s="63"/>
      <c r="BF102" s="64"/>
      <c r="BG102" s="63"/>
      <c r="BH102" s="64"/>
      <c r="BI102" s="63"/>
      <c r="BJ102" s="64"/>
      <c r="BK102" s="63"/>
      <c r="BL102" s="64"/>
      <c r="BM102" s="63"/>
      <c r="BN102" s="64"/>
      <c r="BO102" s="63"/>
      <c r="BP102" s="64"/>
      <c r="BQ102" s="63"/>
      <c r="BR102" s="64"/>
      <c r="BS102" s="65"/>
      <c r="BT102" s="53"/>
      <c r="BU102" s="53"/>
      <c r="BV102" s="53"/>
      <c r="BW102" s="53"/>
      <c r="BX102" s="53"/>
      <c r="BY102" s="53"/>
    </row>
    <row r="103" spans="1:77" s="5" customFormat="1" ht="24.95" customHeight="1" thickTop="1" thickBot="1">
      <c r="A103" s="67"/>
      <c r="B103" s="69"/>
      <c r="C103" s="71"/>
      <c r="D103" s="71"/>
      <c r="E103" s="73"/>
      <c r="F103" s="73"/>
      <c r="G103" s="75"/>
      <c r="H103" s="77"/>
      <c r="I103" s="57"/>
      <c r="J103" s="57"/>
      <c r="K103" s="57"/>
      <c r="L103" s="57"/>
      <c r="M103" s="57"/>
      <c r="N103" s="57"/>
      <c r="O103" s="57"/>
      <c r="P103" s="57"/>
      <c r="Q103" s="57"/>
      <c r="R103" s="57"/>
      <c r="S103" s="57"/>
      <c r="T103" s="57"/>
      <c r="U103" s="57"/>
      <c r="V103" s="57"/>
      <c r="W103" s="57"/>
      <c r="X103" s="57"/>
      <c r="Y103" s="57"/>
      <c r="Z103" s="57"/>
      <c r="AA103" s="57"/>
      <c r="AB103" s="57"/>
      <c r="AC103" s="57"/>
      <c r="AD103" s="57"/>
      <c r="AE103" s="57"/>
      <c r="AF103" s="57"/>
      <c r="AG103" s="57"/>
      <c r="AH103" s="57"/>
      <c r="AI103" s="57"/>
      <c r="AJ103" s="57"/>
      <c r="AK103" s="57"/>
      <c r="AL103" s="57"/>
      <c r="AM103" s="57"/>
      <c r="AN103" s="57"/>
      <c r="AO103" s="57"/>
      <c r="AP103" s="57"/>
      <c r="AQ103" s="57"/>
      <c r="AR103" s="57"/>
      <c r="AS103" s="57"/>
      <c r="AT103" s="57"/>
      <c r="AU103" s="57"/>
      <c r="AV103" s="57"/>
      <c r="AW103" s="57"/>
      <c r="AX103" s="57"/>
      <c r="AY103" s="57"/>
      <c r="AZ103" s="57"/>
      <c r="BA103" s="57"/>
      <c r="BB103" s="57"/>
      <c r="BC103" s="57"/>
      <c r="BD103" s="57"/>
      <c r="BE103" s="57"/>
      <c r="BF103" s="57"/>
      <c r="BG103" s="57"/>
      <c r="BH103" s="57"/>
      <c r="BI103" s="57"/>
      <c r="BJ103" s="57"/>
      <c r="BK103" s="57"/>
      <c r="BL103" s="57"/>
      <c r="BM103" s="57"/>
      <c r="BN103" s="57"/>
      <c r="BO103" s="57"/>
      <c r="BP103" s="57"/>
      <c r="BQ103" s="57"/>
      <c r="BR103" s="57"/>
      <c r="BS103" s="65"/>
      <c r="BT103" s="53"/>
      <c r="BU103" s="53"/>
      <c r="BV103" s="53"/>
      <c r="BW103" s="53"/>
      <c r="BX103" s="53"/>
      <c r="BY103" s="53"/>
    </row>
    <row r="104" spans="1:77" s="5" customFormat="1" ht="24.95" customHeight="1" thickTop="1" thickBot="1">
      <c r="A104" s="68"/>
      <c r="B104" s="70"/>
      <c r="C104" s="72"/>
      <c r="D104" s="72"/>
      <c r="E104" s="74"/>
      <c r="F104" s="74"/>
      <c r="G104" s="76"/>
      <c r="H104" s="78"/>
      <c r="I104" s="63"/>
      <c r="J104" s="64"/>
      <c r="K104" s="63"/>
      <c r="L104" s="64"/>
      <c r="M104" s="63"/>
      <c r="N104" s="64"/>
      <c r="O104" s="63"/>
      <c r="P104" s="64"/>
      <c r="Q104" s="63"/>
      <c r="R104" s="64"/>
      <c r="S104" s="63"/>
      <c r="T104" s="64"/>
      <c r="U104" s="63"/>
      <c r="V104" s="64"/>
      <c r="W104" s="63"/>
      <c r="X104" s="64"/>
      <c r="Y104" s="63"/>
      <c r="Z104" s="64"/>
      <c r="AA104" s="63"/>
      <c r="AB104" s="64"/>
      <c r="AC104" s="63"/>
      <c r="AD104" s="64"/>
      <c r="AE104" s="63"/>
      <c r="AF104" s="64"/>
      <c r="AG104" s="63"/>
      <c r="AH104" s="64"/>
      <c r="AI104" s="63"/>
      <c r="AJ104" s="64"/>
      <c r="AK104" s="63"/>
      <c r="AL104" s="64"/>
      <c r="AM104" s="63"/>
      <c r="AN104" s="64"/>
      <c r="AO104" s="63"/>
      <c r="AP104" s="64"/>
      <c r="AQ104" s="63"/>
      <c r="AR104" s="64"/>
      <c r="AS104" s="63"/>
      <c r="AT104" s="64"/>
      <c r="AU104" s="63"/>
      <c r="AV104" s="64"/>
      <c r="AW104" s="63"/>
      <c r="AX104" s="64"/>
      <c r="AY104" s="63"/>
      <c r="AZ104" s="64"/>
      <c r="BA104" s="63"/>
      <c r="BB104" s="64"/>
      <c r="BC104" s="63"/>
      <c r="BD104" s="64"/>
      <c r="BE104" s="63"/>
      <c r="BF104" s="64"/>
      <c r="BG104" s="63"/>
      <c r="BH104" s="64"/>
      <c r="BI104" s="63"/>
      <c r="BJ104" s="64"/>
      <c r="BK104" s="63"/>
      <c r="BL104" s="64"/>
      <c r="BM104" s="63"/>
      <c r="BN104" s="64"/>
      <c r="BO104" s="63"/>
      <c r="BP104" s="64"/>
      <c r="BQ104" s="63"/>
      <c r="BR104" s="64"/>
      <c r="BS104" s="65"/>
      <c r="BT104" s="53"/>
      <c r="BU104" s="53"/>
      <c r="BV104" s="53"/>
      <c r="BW104" s="53"/>
      <c r="BX104" s="53"/>
      <c r="BY104" s="53"/>
    </row>
    <row r="105" spans="1:77" s="5" customFormat="1" ht="24.95" customHeight="1" thickTop="1" thickBot="1">
      <c r="A105" s="67"/>
      <c r="B105" s="69"/>
      <c r="C105" s="71"/>
      <c r="D105" s="71"/>
      <c r="E105" s="73"/>
      <c r="F105" s="73"/>
      <c r="G105" s="75"/>
      <c r="H105" s="77"/>
      <c r="I105" s="57"/>
      <c r="J105" s="57"/>
      <c r="K105" s="57"/>
      <c r="L105" s="57"/>
      <c r="M105" s="57"/>
      <c r="N105" s="57"/>
      <c r="O105" s="57"/>
      <c r="P105" s="57"/>
      <c r="Q105" s="57"/>
      <c r="R105" s="57"/>
      <c r="S105" s="57"/>
      <c r="T105" s="57"/>
      <c r="U105" s="57"/>
      <c r="V105" s="57"/>
      <c r="W105" s="57"/>
      <c r="X105" s="57"/>
      <c r="Y105" s="57"/>
      <c r="Z105" s="57"/>
      <c r="AA105" s="57"/>
      <c r="AB105" s="57"/>
      <c r="AC105" s="57"/>
      <c r="AD105" s="57"/>
      <c r="AE105" s="57"/>
      <c r="AF105" s="57"/>
      <c r="AG105" s="57"/>
      <c r="AH105" s="57"/>
      <c r="AI105" s="57"/>
      <c r="AJ105" s="57"/>
      <c r="AK105" s="57"/>
      <c r="AL105" s="57"/>
      <c r="AM105" s="57"/>
      <c r="AN105" s="57"/>
      <c r="AO105" s="57"/>
      <c r="AP105" s="57"/>
      <c r="AQ105" s="57"/>
      <c r="AR105" s="57"/>
      <c r="AS105" s="57"/>
      <c r="AT105" s="57"/>
      <c r="AU105" s="57"/>
      <c r="AV105" s="57"/>
      <c r="AW105" s="57"/>
      <c r="AX105" s="57"/>
      <c r="AY105" s="57"/>
      <c r="AZ105" s="57"/>
      <c r="BA105" s="57"/>
      <c r="BB105" s="57"/>
      <c r="BC105" s="57"/>
      <c r="BD105" s="57"/>
      <c r="BE105" s="57"/>
      <c r="BF105" s="57"/>
      <c r="BG105" s="57"/>
      <c r="BH105" s="57"/>
      <c r="BI105" s="57"/>
      <c r="BJ105" s="57"/>
      <c r="BK105" s="57"/>
      <c r="BL105" s="57"/>
      <c r="BM105" s="57"/>
      <c r="BN105" s="57"/>
      <c r="BO105" s="57"/>
      <c r="BP105" s="57"/>
      <c r="BQ105" s="57"/>
      <c r="BR105" s="57"/>
      <c r="BS105" s="65"/>
      <c r="BT105" s="53"/>
      <c r="BU105" s="53"/>
      <c r="BV105" s="53"/>
      <c r="BW105" s="53"/>
      <c r="BX105" s="53"/>
      <c r="BY105" s="53"/>
    </row>
    <row r="106" spans="1:77" s="5" customFormat="1" ht="24.95" customHeight="1" thickTop="1" thickBot="1">
      <c r="A106" s="68"/>
      <c r="B106" s="70"/>
      <c r="C106" s="72"/>
      <c r="D106" s="72"/>
      <c r="E106" s="74"/>
      <c r="F106" s="74"/>
      <c r="G106" s="76"/>
      <c r="H106" s="78"/>
      <c r="I106" s="63"/>
      <c r="J106" s="64"/>
      <c r="K106" s="63"/>
      <c r="L106" s="64"/>
      <c r="M106" s="63"/>
      <c r="N106" s="64"/>
      <c r="O106" s="63"/>
      <c r="P106" s="64"/>
      <c r="Q106" s="63"/>
      <c r="R106" s="64"/>
      <c r="S106" s="63"/>
      <c r="T106" s="64"/>
      <c r="U106" s="63"/>
      <c r="V106" s="64"/>
      <c r="W106" s="63"/>
      <c r="X106" s="64"/>
      <c r="Y106" s="63"/>
      <c r="Z106" s="64"/>
      <c r="AA106" s="63"/>
      <c r="AB106" s="64"/>
      <c r="AC106" s="63"/>
      <c r="AD106" s="64"/>
      <c r="AE106" s="63"/>
      <c r="AF106" s="64"/>
      <c r="AG106" s="63"/>
      <c r="AH106" s="64"/>
      <c r="AI106" s="63"/>
      <c r="AJ106" s="64"/>
      <c r="AK106" s="63"/>
      <c r="AL106" s="64"/>
      <c r="AM106" s="63"/>
      <c r="AN106" s="64"/>
      <c r="AO106" s="63"/>
      <c r="AP106" s="64"/>
      <c r="AQ106" s="63"/>
      <c r="AR106" s="64"/>
      <c r="AS106" s="54"/>
      <c r="AT106" s="54"/>
      <c r="AU106" s="54"/>
      <c r="AV106" s="54"/>
      <c r="AW106" s="63"/>
      <c r="AX106" s="64"/>
      <c r="AY106" s="63"/>
      <c r="AZ106" s="64"/>
      <c r="BA106" s="63"/>
      <c r="BB106" s="64"/>
      <c r="BC106" s="63"/>
      <c r="BD106" s="64"/>
      <c r="BE106" s="63"/>
      <c r="BF106" s="64"/>
      <c r="BG106" s="63"/>
      <c r="BH106" s="64"/>
      <c r="BI106" s="63"/>
      <c r="BJ106" s="64"/>
      <c r="BK106" s="63"/>
      <c r="BL106" s="64"/>
      <c r="BM106" s="63"/>
      <c r="BN106" s="64"/>
      <c r="BO106" s="63"/>
      <c r="BP106" s="64"/>
      <c r="BQ106" s="63"/>
      <c r="BR106" s="64"/>
      <c r="BS106" s="65"/>
      <c r="BT106" s="53"/>
      <c r="BU106" s="53"/>
      <c r="BV106" s="53"/>
      <c r="BW106" s="53"/>
      <c r="BX106" s="53"/>
      <c r="BY106" s="53"/>
    </row>
    <row r="107" spans="1:77" s="5" customFormat="1" ht="24.95" customHeight="1" thickTop="1" thickBot="1">
      <c r="A107" s="67"/>
      <c r="B107" s="69"/>
      <c r="C107" s="71"/>
      <c r="D107" s="71"/>
      <c r="E107" s="73"/>
      <c r="F107" s="73"/>
      <c r="G107" s="75"/>
      <c r="H107" s="77"/>
      <c r="I107" s="57"/>
      <c r="J107" s="57"/>
      <c r="K107" s="57"/>
      <c r="L107" s="57"/>
      <c r="M107" s="57"/>
      <c r="N107" s="57"/>
      <c r="O107" s="57"/>
      <c r="P107" s="57"/>
      <c r="Q107" s="57"/>
      <c r="R107" s="57"/>
      <c r="S107" s="57"/>
      <c r="T107" s="57"/>
      <c r="U107" s="57"/>
      <c r="V107" s="57"/>
      <c r="W107" s="57"/>
      <c r="X107" s="57"/>
      <c r="Y107" s="57"/>
      <c r="Z107" s="57"/>
      <c r="AA107" s="57"/>
      <c r="AB107" s="57"/>
      <c r="AC107" s="57"/>
      <c r="AD107" s="57"/>
      <c r="AE107" s="57"/>
      <c r="AF107" s="57"/>
      <c r="AG107" s="57"/>
      <c r="AH107" s="57"/>
      <c r="AI107" s="57"/>
      <c r="AJ107" s="57"/>
      <c r="AK107" s="57"/>
      <c r="AL107" s="57"/>
      <c r="AM107" s="57"/>
      <c r="AN107" s="57"/>
      <c r="AO107" s="57"/>
      <c r="AP107" s="57"/>
      <c r="AQ107" s="57"/>
      <c r="AR107" s="57"/>
      <c r="AS107" s="57"/>
      <c r="AT107" s="57"/>
      <c r="AU107" s="57"/>
      <c r="AV107" s="57"/>
      <c r="AW107" s="57"/>
      <c r="AX107" s="57"/>
      <c r="AY107" s="57"/>
      <c r="AZ107" s="57"/>
      <c r="BA107" s="57"/>
      <c r="BB107" s="57"/>
      <c r="BC107" s="57"/>
      <c r="BD107" s="57"/>
      <c r="BE107" s="57"/>
      <c r="BF107" s="57"/>
      <c r="BG107" s="57"/>
      <c r="BH107" s="57"/>
      <c r="BI107" s="57"/>
      <c r="BJ107" s="57"/>
      <c r="BK107" s="57"/>
      <c r="BL107" s="57"/>
      <c r="BM107" s="57"/>
      <c r="BN107" s="57"/>
      <c r="BO107" s="57"/>
      <c r="BP107" s="57"/>
      <c r="BQ107" s="57"/>
      <c r="BR107" s="57"/>
      <c r="BS107" s="65"/>
      <c r="BT107" s="53"/>
      <c r="BU107" s="53"/>
      <c r="BV107" s="53"/>
      <c r="BW107" s="53"/>
      <c r="BX107" s="53"/>
      <c r="BY107" s="53"/>
    </row>
    <row r="108" spans="1:77" s="5" customFormat="1" ht="24.95" customHeight="1" thickTop="1" thickBot="1">
      <c r="A108" s="68"/>
      <c r="B108" s="70"/>
      <c r="C108" s="72"/>
      <c r="D108" s="72"/>
      <c r="E108" s="74"/>
      <c r="F108" s="74"/>
      <c r="G108" s="76"/>
      <c r="H108" s="78"/>
      <c r="I108" s="63"/>
      <c r="J108" s="64"/>
      <c r="K108" s="63"/>
      <c r="L108" s="64"/>
      <c r="M108" s="63"/>
      <c r="N108" s="64"/>
      <c r="O108" s="63"/>
      <c r="P108" s="64"/>
      <c r="Q108" s="63"/>
      <c r="R108" s="64"/>
      <c r="S108" s="63"/>
      <c r="T108" s="64"/>
      <c r="U108" s="63"/>
      <c r="V108" s="64"/>
      <c r="W108" s="63"/>
      <c r="X108" s="64"/>
      <c r="Y108" s="63"/>
      <c r="Z108" s="64"/>
      <c r="AA108" s="63"/>
      <c r="AB108" s="64"/>
      <c r="AC108" s="63"/>
      <c r="AD108" s="64"/>
      <c r="AE108" s="63"/>
      <c r="AF108" s="64"/>
      <c r="AG108" s="63"/>
      <c r="AH108" s="64"/>
      <c r="AI108" s="63"/>
      <c r="AJ108" s="64"/>
      <c r="AK108" s="63"/>
      <c r="AL108" s="64"/>
      <c r="AM108" s="63"/>
      <c r="AN108" s="64"/>
      <c r="AO108" s="63"/>
      <c r="AP108" s="64"/>
      <c r="AQ108" s="63"/>
      <c r="AR108" s="64"/>
      <c r="AS108" s="63"/>
      <c r="AT108" s="64"/>
      <c r="AU108" s="54"/>
      <c r="AV108" s="54"/>
      <c r="AW108" s="63"/>
      <c r="AX108" s="64"/>
      <c r="AY108" s="63"/>
      <c r="AZ108" s="64"/>
      <c r="BA108" s="63"/>
      <c r="BB108" s="64"/>
      <c r="BC108" s="63"/>
      <c r="BD108" s="64"/>
      <c r="BE108" s="63"/>
      <c r="BF108" s="64"/>
      <c r="BG108" s="63"/>
      <c r="BH108" s="64"/>
      <c r="BI108" s="63"/>
      <c r="BJ108" s="64"/>
      <c r="BK108" s="63"/>
      <c r="BL108" s="64"/>
      <c r="BM108" s="63"/>
      <c r="BN108" s="64"/>
      <c r="BO108" s="63"/>
      <c r="BP108" s="64"/>
      <c r="BQ108" s="63"/>
      <c r="BR108" s="64"/>
      <c r="BS108" s="65"/>
      <c r="BT108" s="53"/>
      <c r="BU108" s="53"/>
      <c r="BV108" s="53"/>
      <c r="BW108" s="53"/>
      <c r="BX108" s="53"/>
      <c r="BY108" s="53"/>
    </row>
    <row r="109" spans="1:77" s="5" customFormat="1" ht="24.95" customHeight="1" thickTop="1" thickBot="1">
      <c r="A109" s="67"/>
      <c r="B109" s="69"/>
      <c r="C109" s="71"/>
      <c r="D109" s="71"/>
      <c r="E109" s="73"/>
      <c r="F109" s="73"/>
      <c r="G109" s="75"/>
      <c r="H109" s="77"/>
      <c r="I109" s="57"/>
      <c r="J109" s="57"/>
      <c r="K109" s="57"/>
      <c r="L109" s="57"/>
      <c r="M109" s="57"/>
      <c r="N109" s="57"/>
      <c r="O109" s="57"/>
      <c r="P109" s="57"/>
      <c r="Q109" s="57"/>
      <c r="R109" s="57"/>
      <c r="S109" s="57"/>
      <c r="T109" s="57"/>
      <c r="U109" s="57"/>
      <c r="V109" s="57"/>
      <c r="W109" s="57"/>
      <c r="X109" s="57"/>
      <c r="Y109" s="57"/>
      <c r="Z109" s="57"/>
      <c r="AA109" s="57"/>
      <c r="AB109" s="57"/>
      <c r="AC109" s="57"/>
      <c r="AD109" s="57"/>
      <c r="AE109" s="57"/>
      <c r="AF109" s="57"/>
      <c r="AG109" s="57"/>
      <c r="AH109" s="57"/>
      <c r="AI109" s="57"/>
      <c r="AJ109" s="57"/>
      <c r="AK109" s="57"/>
      <c r="AL109" s="57"/>
      <c r="AM109" s="57"/>
      <c r="AN109" s="57"/>
      <c r="AO109" s="57"/>
      <c r="AP109" s="57"/>
      <c r="AQ109" s="57"/>
      <c r="AR109" s="57"/>
      <c r="AS109" s="57"/>
      <c r="AT109" s="57"/>
      <c r="AU109" s="57"/>
      <c r="AV109" s="57"/>
      <c r="AW109" s="57"/>
      <c r="AX109" s="57"/>
      <c r="AY109" s="57"/>
      <c r="AZ109" s="57"/>
      <c r="BA109" s="57"/>
      <c r="BB109" s="57"/>
      <c r="BC109" s="57"/>
      <c r="BD109" s="57"/>
      <c r="BE109" s="57"/>
      <c r="BF109" s="57"/>
      <c r="BG109" s="57"/>
      <c r="BH109" s="57"/>
      <c r="BI109" s="57"/>
      <c r="BJ109" s="57"/>
      <c r="BK109" s="57"/>
      <c r="BL109" s="57"/>
      <c r="BM109" s="57"/>
      <c r="BN109" s="57"/>
      <c r="BO109" s="57"/>
      <c r="BP109" s="57"/>
      <c r="BQ109" s="57"/>
      <c r="BR109" s="57"/>
      <c r="BS109" s="65"/>
      <c r="BT109" s="53"/>
      <c r="BU109" s="53"/>
      <c r="BV109" s="53"/>
      <c r="BW109" s="53"/>
      <c r="BX109" s="53"/>
      <c r="BY109" s="53"/>
    </row>
    <row r="110" spans="1:77" s="5" customFormat="1" ht="24.95" customHeight="1" thickTop="1" thickBot="1">
      <c r="A110" s="68"/>
      <c r="B110" s="70"/>
      <c r="C110" s="72"/>
      <c r="D110" s="72"/>
      <c r="E110" s="74"/>
      <c r="F110" s="74"/>
      <c r="G110" s="76"/>
      <c r="H110" s="78"/>
      <c r="I110" s="63"/>
      <c r="J110" s="64"/>
      <c r="K110" s="63"/>
      <c r="L110" s="64"/>
      <c r="M110" s="63"/>
      <c r="N110" s="64"/>
      <c r="O110" s="63"/>
      <c r="P110" s="64"/>
      <c r="Q110" s="63"/>
      <c r="R110" s="64"/>
      <c r="S110" s="63"/>
      <c r="T110" s="64"/>
      <c r="U110" s="63"/>
      <c r="V110" s="64"/>
      <c r="W110" s="63"/>
      <c r="X110" s="64"/>
      <c r="Y110" s="63"/>
      <c r="Z110" s="64"/>
      <c r="AA110" s="63"/>
      <c r="AB110" s="64"/>
      <c r="AC110" s="63"/>
      <c r="AD110" s="64"/>
      <c r="AE110" s="63"/>
      <c r="AF110" s="64"/>
      <c r="AG110" s="63"/>
      <c r="AH110" s="64"/>
      <c r="AI110" s="63"/>
      <c r="AJ110" s="64"/>
      <c r="AK110" s="63"/>
      <c r="AL110" s="64"/>
      <c r="AM110" s="63"/>
      <c r="AN110" s="64"/>
      <c r="AO110" s="63"/>
      <c r="AP110" s="64"/>
      <c r="AQ110" s="63"/>
      <c r="AR110" s="64"/>
      <c r="AS110" s="63"/>
      <c r="AT110" s="64"/>
      <c r="AU110" s="54"/>
      <c r="AV110" s="54"/>
      <c r="AW110" s="63"/>
      <c r="AX110" s="64"/>
      <c r="AY110" s="63"/>
      <c r="AZ110" s="64"/>
      <c r="BA110" s="63"/>
      <c r="BB110" s="64"/>
      <c r="BC110" s="63"/>
      <c r="BD110" s="64"/>
      <c r="BE110" s="63"/>
      <c r="BF110" s="64"/>
      <c r="BG110" s="63"/>
      <c r="BH110" s="64"/>
      <c r="BI110" s="63"/>
      <c r="BJ110" s="64"/>
      <c r="BK110" s="63"/>
      <c r="BL110" s="64"/>
      <c r="BM110" s="63"/>
      <c r="BN110" s="64"/>
      <c r="BO110" s="63"/>
      <c r="BP110" s="64"/>
      <c r="BQ110" s="63"/>
      <c r="BR110" s="64"/>
      <c r="BS110" s="65"/>
      <c r="BT110" s="53"/>
      <c r="BU110" s="53"/>
      <c r="BV110" s="53"/>
      <c r="BW110" s="53"/>
      <c r="BX110" s="53"/>
      <c r="BY110" s="53"/>
    </row>
    <row r="111" spans="1:77" s="5" customFormat="1" ht="24.95" customHeight="1" thickTop="1" thickBot="1">
      <c r="A111" s="67"/>
      <c r="B111" s="69"/>
      <c r="C111" s="71"/>
      <c r="D111" s="71"/>
      <c r="E111" s="73"/>
      <c r="F111" s="73"/>
      <c r="G111" s="75"/>
      <c r="H111" s="77"/>
      <c r="I111" s="57"/>
      <c r="J111" s="57"/>
      <c r="K111" s="57"/>
      <c r="L111" s="57"/>
      <c r="M111" s="57"/>
      <c r="N111" s="57"/>
      <c r="O111" s="57"/>
      <c r="P111" s="57"/>
      <c r="Q111" s="57"/>
      <c r="R111" s="57"/>
      <c r="S111" s="57"/>
      <c r="T111" s="57"/>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57"/>
      <c r="BO111" s="57"/>
      <c r="BP111" s="57"/>
      <c r="BQ111" s="57"/>
      <c r="BR111" s="57"/>
      <c r="BS111" s="65"/>
      <c r="BT111" s="53"/>
      <c r="BU111" s="53"/>
      <c r="BV111" s="53"/>
      <c r="BW111" s="53"/>
      <c r="BX111" s="53"/>
      <c r="BY111" s="53"/>
    </row>
    <row r="112" spans="1:77" s="5" customFormat="1" ht="24.95" customHeight="1" thickTop="1" thickBot="1">
      <c r="A112" s="68"/>
      <c r="B112" s="70"/>
      <c r="C112" s="72"/>
      <c r="D112" s="72"/>
      <c r="E112" s="74"/>
      <c r="F112" s="74"/>
      <c r="G112" s="76"/>
      <c r="H112" s="78"/>
      <c r="I112" s="63"/>
      <c r="J112" s="64"/>
      <c r="K112" s="63"/>
      <c r="L112" s="64"/>
      <c r="M112" s="63"/>
      <c r="N112" s="64"/>
      <c r="O112" s="63"/>
      <c r="P112" s="64"/>
      <c r="Q112" s="63"/>
      <c r="R112" s="64"/>
      <c r="S112" s="63"/>
      <c r="T112" s="64"/>
      <c r="U112" s="63"/>
      <c r="V112" s="64"/>
      <c r="W112" s="63"/>
      <c r="X112" s="64"/>
      <c r="Y112" s="63"/>
      <c r="Z112" s="64"/>
      <c r="AA112" s="63"/>
      <c r="AB112" s="64"/>
      <c r="AC112" s="63"/>
      <c r="AD112" s="64"/>
      <c r="AE112" s="63"/>
      <c r="AF112" s="64"/>
      <c r="AG112" s="63"/>
      <c r="AH112" s="64"/>
      <c r="AI112" s="63"/>
      <c r="AJ112" s="64"/>
      <c r="AK112" s="63"/>
      <c r="AL112" s="64"/>
      <c r="AM112" s="63"/>
      <c r="AN112" s="64"/>
      <c r="AO112" s="63"/>
      <c r="AP112" s="64"/>
      <c r="AQ112" s="63"/>
      <c r="AR112" s="64"/>
      <c r="AS112" s="54"/>
      <c r="AT112" s="54"/>
      <c r="AU112" s="54"/>
      <c r="AV112" s="54"/>
      <c r="AW112" s="63"/>
      <c r="AX112" s="64"/>
      <c r="AY112" s="63"/>
      <c r="AZ112" s="64"/>
      <c r="BA112" s="63"/>
      <c r="BB112" s="64"/>
      <c r="BC112" s="63"/>
      <c r="BD112" s="64"/>
      <c r="BE112" s="63"/>
      <c r="BF112" s="64"/>
      <c r="BG112" s="63"/>
      <c r="BH112" s="64"/>
      <c r="BI112" s="63"/>
      <c r="BJ112" s="64"/>
      <c r="BK112" s="63"/>
      <c r="BL112" s="64"/>
      <c r="BM112" s="63"/>
      <c r="BN112" s="64"/>
      <c r="BO112" s="63"/>
      <c r="BP112" s="64"/>
      <c r="BQ112" s="63"/>
      <c r="BR112" s="64"/>
      <c r="BS112" s="65"/>
      <c r="BT112" s="53"/>
      <c r="BU112" s="53"/>
      <c r="BV112" s="53"/>
      <c r="BW112" s="53"/>
      <c r="BX112" s="53"/>
      <c r="BY112" s="53"/>
    </row>
    <row r="113" spans="1:77" s="5" customFormat="1" ht="24.95" customHeight="1" thickTop="1" thickBot="1">
      <c r="A113" s="67"/>
      <c r="B113" s="69"/>
      <c r="C113" s="71"/>
      <c r="D113" s="71"/>
      <c r="E113" s="73"/>
      <c r="F113" s="73"/>
      <c r="G113" s="75"/>
      <c r="H113" s="77"/>
      <c r="I113" s="57"/>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57"/>
      <c r="AH113" s="57"/>
      <c r="AI113" s="57"/>
      <c r="AJ113" s="57"/>
      <c r="AK113" s="57"/>
      <c r="AL113" s="57"/>
      <c r="AM113" s="57"/>
      <c r="AN113" s="57"/>
      <c r="AO113" s="57"/>
      <c r="AP113" s="57"/>
      <c r="AQ113" s="57"/>
      <c r="AR113" s="57"/>
      <c r="AS113" s="57"/>
      <c r="AT113" s="57"/>
      <c r="AU113" s="57"/>
      <c r="AV113" s="57"/>
      <c r="AW113" s="57"/>
      <c r="AX113" s="57"/>
      <c r="AY113" s="57"/>
      <c r="AZ113" s="57"/>
      <c r="BA113" s="57"/>
      <c r="BB113" s="57"/>
      <c r="BC113" s="57"/>
      <c r="BD113" s="57"/>
      <c r="BE113" s="57"/>
      <c r="BF113" s="57"/>
      <c r="BG113" s="57"/>
      <c r="BH113" s="57"/>
      <c r="BI113" s="57"/>
      <c r="BJ113" s="57"/>
      <c r="BK113" s="57"/>
      <c r="BL113" s="57"/>
      <c r="BM113" s="57"/>
      <c r="BN113" s="57"/>
      <c r="BO113" s="57"/>
      <c r="BP113" s="57"/>
      <c r="BQ113" s="57"/>
      <c r="BR113" s="57"/>
      <c r="BS113" s="65"/>
      <c r="BT113" s="53"/>
      <c r="BU113" s="53"/>
      <c r="BV113" s="53"/>
      <c r="BW113" s="53"/>
      <c r="BX113" s="53"/>
      <c r="BY113" s="53"/>
    </row>
    <row r="114" spans="1:77" s="5" customFormat="1" ht="24.95" customHeight="1" thickTop="1" thickBot="1">
      <c r="A114" s="68"/>
      <c r="B114" s="70"/>
      <c r="C114" s="72"/>
      <c r="D114" s="72"/>
      <c r="E114" s="74"/>
      <c r="F114" s="74"/>
      <c r="G114" s="76"/>
      <c r="H114" s="78"/>
      <c r="I114" s="63"/>
      <c r="J114" s="64"/>
      <c r="K114" s="63"/>
      <c r="L114" s="64"/>
      <c r="M114" s="63"/>
      <c r="N114" s="64"/>
      <c r="O114" s="63"/>
      <c r="P114" s="64"/>
      <c r="Q114" s="63"/>
      <c r="R114" s="64"/>
      <c r="S114" s="63"/>
      <c r="T114" s="64"/>
      <c r="U114" s="63"/>
      <c r="V114" s="64"/>
      <c r="W114" s="63"/>
      <c r="X114" s="64"/>
      <c r="Y114" s="63"/>
      <c r="Z114" s="64"/>
      <c r="AA114" s="63"/>
      <c r="AB114" s="64"/>
      <c r="AC114" s="63"/>
      <c r="AD114" s="64"/>
      <c r="AE114" s="63"/>
      <c r="AF114" s="64"/>
      <c r="AG114" s="63"/>
      <c r="AH114" s="64"/>
      <c r="AI114" s="63"/>
      <c r="AJ114" s="64"/>
      <c r="AK114" s="63"/>
      <c r="AL114" s="64"/>
      <c r="AM114" s="63"/>
      <c r="AN114" s="64"/>
      <c r="AO114" s="63"/>
      <c r="AP114" s="64"/>
      <c r="AQ114" s="63"/>
      <c r="AR114" s="64"/>
      <c r="AS114" s="54"/>
      <c r="AT114" s="54"/>
      <c r="AU114" s="63"/>
      <c r="AV114" s="64"/>
      <c r="AW114" s="63"/>
      <c r="AX114" s="64"/>
      <c r="AY114" s="63"/>
      <c r="AZ114" s="64"/>
      <c r="BA114" s="63"/>
      <c r="BB114" s="64"/>
      <c r="BC114" s="63"/>
      <c r="BD114" s="64"/>
      <c r="BE114" s="63"/>
      <c r="BF114" s="64"/>
      <c r="BG114" s="63"/>
      <c r="BH114" s="64"/>
      <c r="BI114" s="63"/>
      <c r="BJ114" s="64"/>
      <c r="BK114" s="63"/>
      <c r="BL114" s="64"/>
      <c r="BM114" s="63"/>
      <c r="BN114" s="64"/>
      <c r="BO114" s="63"/>
      <c r="BP114" s="64"/>
      <c r="BQ114" s="63"/>
      <c r="BR114" s="64"/>
      <c r="BS114" s="65"/>
      <c r="BT114" s="53"/>
      <c r="BU114" s="53"/>
      <c r="BV114" s="53"/>
      <c r="BW114" s="53"/>
      <c r="BX114" s="53"/>
      <c r="BY114" s="53"/>
    </row>
    <row r="115" spans="1:77" s="5" customFormat="1" ht="24.95" customHeight="1" thickTop="1" thickBot="1">
      <c r="A115" s="67"/>
      <c r="B115" s="69"/>
      <c r="C115" s="71"/>
      <c r="D115" s="71"/>
      <c r="E115" s="73"/>
      <c r="F115" s="73"/>
      <c r="G115" s="75"/>
      <c r="H115" s="77"/>
      <c r="I115" s="57"/>
      <c r="J115" s="57"/>
      <c r="K115" s="57"/>
      <c r="L115" s="57"/>
      <c r="M115" s="57"/>
      <c r="N115" s="57"/>
      <c r="O115" s="57"/>
      <c r="P115" s="57"/>
      <c r="Q115" s="57"/>
      <c r="R115" s="57"/>
      <c r="S115" s="57"/>
      <c r="T115" s="57"/>
      <c r="U115" s="57"/>
      <c r="V115" s="57"/>
      <c r="W115" s="57"/>
      <c r="X115" s="57"/>
      <c r="Y115" s="57"/>
      <c r="Z115" s="57"/>
      <c r="AA115" s="57"/>
      <c r="AB115" s="57"/>
      <c r="AC115" s="57"/>
      <c r="AD115" s="57"/>
      <c r="AE115" s="57"/>
      <c r="AF115" s="57"/>
      <c r="AG115" s="57"/>
      <c r="AH115" s="57"/>
      <c r="AI115" s="57"/>
      <c r="AJ115" s="57"/>
      <c r="AK115" s="57"/>
      <c r="AL115" s="57"/>
      <c r="AM115" s="57"/>
      <c r="AN115" s="57"/>
      <c r="AO115" s="57"/>
      <c r="AP115" s="57"/>
      <c r="AQ115" s="57"/>
      <c r="AR115" s="57"/>
      <c r="AS115" s="57"/>
      <c r="AT115" s="57"/>
      <c r="AU115" s="57"/>
      <c r="AV115" s="57"/>
      <c r="AW115" s="57"/>
      <c r="AX115" s="57"/>
      <c r="AY115" s="57"/>
      <c r="AZ115" s="57"/>
      <c r="BA115" s="57"/>
      <c r="BB115" s="57"/>
      <c r="BC115" s="57"/>
      <c r="BD115" s="57"/>
      <c r="BE115" s="57"/>
      <c r="BF115" s="57"/>
      <c r="BG115" s="57"/>
      <c r="BH115" s="57"/>
      <c r="BI115" s="57"/>
      <c r="BJ115" s="57"/>
      <c r="BK115" s="57"/>
      <c r="BL115" s="57"/>
      <c r="BM115" s="57"/>
      <c r="BN115" s="57"/>
      <c r="BO115" s="57"/>
      <c r="BP115" s="57"/>
      <c r="BQ115" s="57"/>
      <c r="BR115" s="57"/>
      <c r="BS115" s="65"/>
      <c r="BT115" s="53"/>
      <c r="BU115" s="53"/>
      <c r="BV115" s="53"/>
      <c r="BW115" s="53"/>
      <c r="BX115" s="53"/>
      <c r="BY115" s="53"/>
    </row>
    <row r="116" spans="1:77" s="5" customFormat="1" ht="24.95" customHeight="1" thickTop="1" thickBot="1">
      <c r="A116" s="68"/>
      <c r="B116" s="70"/>
      <c r="C116" s="72"/>
      <c r="D116" s="72"/>
      <c r="E116" s="74"/>
      <c r="F116" s="74"/>
      <c r="G116" s="76"/>
      <c r="H116" s="78"/>
      <c r="I116" s="63"/>
      <c r="J116" s="64"/>
      <c r="K116" s="63"/>
      <c r="L116" s="64"/>
      <c r="M116" s="63"/>
      <c r="N116" s="64"/>
      <c r="O116" s="63"/>
      <c r="P116" s="64"/>
      <c r="Q116" s="63"/>
      <c r="R116" s="64"/>
      <c r="S116" s="63"/>
      <c r="T116" s="64"/>
      <c r="U116" s="63"/>
      <c r="V116" s="64"/>
      <c r="W116" s="63"/>
      <c r="X116" s="64"/>
      <c r="Y116" s="63"/>
      <c r="Z116" s="64"/>
      <c r="AA116" s="63"/>
      <c r="AB116" s="64"/>
      <c r="AC116" s="63"/>
      <c r="AD116" s="64"/>
      <c r="AE116" s="63"/>
      <c r="AF116" s="64"/>
      <c r="AG116" s="63"/>
      <c r="AH116" s="64"/>
      <c r="AI116" s="63"/>
      <c r="AJ116" s="64"/>
      <c r="AK116" s="63"/>
      <c r="AL116" s="64"/>
      <c r="AM116" s="63"/>
      <c r="AN116" s="64"/>
      <c r="AO116" s="63"/>
      <c r="AP116" s="64"/>
      <c r="AQ116" s="63"/>
      <c r="AR116" s="64"/>
      <c r="AS116" s="63"/>
      <c r="AT116" s="64"/>
      <c r="AU116" s="63"/>
      <c r="AV116" s="64"/>
      <c r="AW116" s="63"/>
      <c r="AX116" s="64"/>
      <c r="AY116" s="63"/>
      <c r="AZ116" s="64"/>
      <c r="BA116" s="63"/>
      <c r="BB116" s="64"/>
      <c r="BC116" s="63"/>
      <c r="BD116" s="64"/>
      <c r="BE116" s="63"/>
      <c r="BF116" s="64"/>
      <c r="BG116" s="63"/>
      <c r="BH116" s="64"/>
      <c r="BI116" s="63"/>
      <c r="BJ116" s="64"/>
      <c r="BK116" s="63"/>
      <c r="BL116" s="64"/>
      <c r="BM116" s="63"/>
      <c r="BN116" s="64"/>
      <c r="BO116" s="63"/>
      <c r="BP116" s="64"/>
      <c r="BQ116" s="63"/>
      <c r="BR116" s="64"/>
      <c r="BS116" s="65"/>
      <c r="BT116" s="53"/>
      <c r="BU116" s="53"/>
      <c r="BV116" s="53"/>
      <c r="BW116" s="53"/>
      <c r="BX116" s="53"/>
      <c r="BY116" s="53"/>
    </row>
    <row r="117" spans="1:77" s="5" customFormat="1" ht="24.95" customHeight="1" thickTop="1" thickBot="1">
      <c r="A117" s="67"/>
      <c r="B117" s="69"/>
      <c r="C117" s="71"/>
      <c r="D117" s="71"/>
      <c r="E117" s="73"/>
      <c r="F117" s="73"/>
      <c r="G117" s="75"/>
      <c r="H117" s="77"/>
      <c r="I117" s="57"/>
      <c r="J117" s="57"/>
      <c r="K117" s="57"/>
      <c r="L117" s="57"/>
      <c r="M117" s="57"/>
      <c r="N117" s="57"/>
      <c r="O117" s="57"/>
      <c r="P117" s="57"/>
      <c r="Q117" s="57"/>
      <c r="R117" s="57"/>
      <c r="S117" s="57"/>
      <c r="T117" s="57"/>
      <c r="U117" s="57"/>
      <c r="V117" s="57"/>
      <c r="W117" s="57"/>
      <c r="X117" s="57"/>
      <c r="Y117" s="57"/>
      <c r="Z117" s="57"/>
      <c r="AA117" s="57"/>
      <c r="AB117" s="57"/>
      <c r="AC117" s="57"/>
      <c r="AD117" s="57"/>
      <c r="AE117" s="57"/>
      <c r="AF117" s="57"/>
      <c r="AG117" s="57"/>
      <c r="AH117" s="57"/>
      <c r="AI117" s="57"/>
      <c r="AJ117" s="57"/>
      <c r="AK117" s="57"/>
      <c r="AL117" s="57"/>
      <c r="AM117" s="57"/>
      <c r="AN117" s="57"/>
      <c r="AO117" s="57"/>
      <c r="AP117" s="57"/>
      <c r="AQ117" s="57"/>
      <c r="AR117" s="57"/>
      <c r="AS117" s="57"/>
      <c r="AT117" s="57"/>
      <c r="AU117" s="57"/>
      <c r="AV117" s="57"/>
      <c r="AW117" s="57"/>
      <c r="AX117" s="57"/>
      <c r="AY117" s="57"/>
      <c r="AZ117" s="57"/>
      <c r="BA117" s="57"/>
      <c r="BB117" s="57"/>
      <c r="BC117" s="57"/>
      <c r="BD117" s="57"/>
      <c r="BE117" s="57"/>
      <c r="BF117" s="57"/>
      <c r="BG117" s="57"/>
      <c r="BH117" s="57"/>
      <c r="BI117" s="57"/>
      <c r="BJ117" s="57"/>
      <c r="BK117" s="57"/>
      <c r="BL117" s="57"/>
      <c r="BM117" s="57"/>
      <c r="BN117" s="57"/>
      <c r="BO117" s="57"/>
      <c r="BP117" s="57"/>
      <c r="BQ117" s="57"/>
      <c r="BR117" s="57"/>
      <c r="BS117" s="65"/>
      <c r="BT117" s="53"/>
      <c r="BU117" s="53"/>
      <c r="BV117" s="53"/>
      <c r="BW117" s="53"/>
      <c r="BX117" s="53"/>
      <c r="BY117" s="53"/>
    </row>
    <row r="118" spans="1:77" s="5" customFormat="1" ht="24.95" customHeight="1" thickTop="1" thickBot="1">
      <c r="A118" s="68"/>
      <c r="B118" s="70"/>
      <c r="C118" s="72"/>
      <c r="D118" s="72"/>
      <c r="E118" s="74"/>
      <c r="F118" s="74"/>
      <c r="G118" s="76"/>
      <c r="H118" s="78"/>
      <c r="I118" s="63"/>
      <c r="J118" s="64"/>
      <c r="K118" s="63"/>
      <c r="L118" s="64"/>
      <c r="M118" s="63"/>
      <c r="N118" s="64"/>
      <c r="O118" s="63"/>
      <c r="P118" s="64"/>
      <c r="Q118" s="63"/>
      <c r="R118" s="64"/>
      <c r="S118" s="63"/>
      <c r="T118" s="64"/>
      <c r="U118" s="63"/>
      <c r="V118" s="64"/>
      <c r="W118" s="63"/>
      <c r="X118" s="64"/>
      <c r="Y118" s="63"/>
      <c r="Z118" s="64"/>
      <c r="AA118" s="63"/>
      <c r="AB118" s="64"/>
      <c r="AC118" s="63"/>
      <c r="AD118" s="64"/>
      <c r="AE118" s="63"/>
      <c r="AF118" s="64"/>
      <c r="AG118" s="63"/>
      <c r="AH118" s="64"/>
      <c r="AI118" s="63"/>
      <c r="AJ118" s="64"/>
      <c r="AK118" s="63"/>
      <c r="AL118" s="64"/>
      <c r="AM118" s="63"/>
      <c r="AN118" s="64"/>
      <c r="AO118" s="63"/>
      <c r="AP118" s="64"/>
      <c r="AQ118" s="63"/>
      <c r="AR118" s="64"/>
      <c r="AS118" s="54"/>
      <c r="AT118" s="54"/>
      <c r="AU118" s="63"/>
      <c r="AV118" s="64"/>
      <c r="AW118" s="63"/>
      <c r="AX118" s="64"/>
      <c r="AY118" s="63"/>
      <c r="AZ118" s="64"/>
      <c r="BA118" s="63"/>
      <c r="BB118" s="64"/>
      <c r="BC118" s="63"/>
      <c r="BD118" s="64"/>
      <c r="BE118" s="63"/>
      <c r="BF118" s="64"/>
      <c r="BG118" s="63"/>
      <c r="BH118" s="64"/>
      <c r="BI118" s="63"/>
      <c r="BJ118" s="64"/>
      <c r="BK118" s="63"/>
      <c r="BL118" s="64"/>
      <c r="BM118" s="63"/>
      <c r="BN118" s="64"/>
      <c r="BO118" s="63"/>
      <c r="BP118" s="64"/>
      <c r="BQ118" s="63"/>
      <c r="BR118" s="64"/>
      <c r="BS118" s="65"/>
      <c r="BT118" s="53"/>
      <c r="BU118" s="53"/>
      <c r="BV118" s="53"/>
      <c r="BW118" s="53"/>
      <c r="BX118" s="53"/>
      <c r="BY118" s="53"/>
    </row>
    <row r="119" spans="1:77" s="5" customFormat="1" ht="24.95" customHeight="1" thickTop="1" thickBot="1">
      <c r="A119" s="67"/>
      <c r="B119" s="100"/>
      <c r="C119" s="88"/>
      <c r="D119" s="71"/>
      <c r="E119" s="73"/>
      <c r="F119" s="73"/>
      <c r="G119" s="75"/>
      <c r="H119" s="77"/>
      <c r="I119" s="57"/>
      <c r="J119" s="57"/>
      <c r="K119" s="57"/>
      <c r="L119" s="57"/>
      <c r="M119" s="57"/>
      <c r="N119" s="57"/>
      <c r="O119" s="57"/>
      <c r="P119" s="57"/>
      <c r="Q119" s="57"/>
      <c r="R119" s="57"/>
      <c r="S119" s="57"/>
      <c r="T119" s="57"/>
      <c r="U119" s="57"/>
      <c r="V119" s="57"/>
      <c r="W119" s="57"/>
      <c r="X119" s="57"/>
      <c r="Y119" s="57"/>
      <c r="Z119" s="57"/>
      <c r="AA119" s="57"/>
      <c r="AB119" s="57"/>
      <c r="AC119" s="57"/>
      <c r="AD119" s="57"/>
      <c r="AE119" s="57"/>
      <c r="AF119" s="57"/>
      <c r="AG119" s="57"/>
      <c r="AH119" s="57"/>
      <c r="AI119" s="57"/>
      <c r="AJ119" s="57"/>
      <c r="AK119" s="57"/>
      <c r="AL119" s="57"/>
      <c r="AM119" s="57"/>
      <c r="AN119" s="57"/>
      <c r="AO119" s="57"/>
      <c r="AP119" s="57"/>
      <c r="AQ119" s="57"/>
      <c r="AR119" s="57"/>
      <c r="AS119" s="57"/>
      <c r="AT119" s="57"/>
      <c r="AU119" s="57"/>
      <c r="AV119" s="57"/>
      <c r="AW119" s="57"/>
      <c r="AX119" s="57"/>
      <c r="AY119" s="57"/>
      <c r="AZ119" s="57"/>
      <c r="BA119" s="57"/>
      <c r="BB119" s="57"/>
      <c r="BC119" s="57"/>
      <c r="BD119" s="57"/>
      <c r="BE119" s="57"/>
      <c r="BF119" s="57"/>
      <c r="BG119" s="57"/>
      <c r="BH119" s="57"/>
      <c r="BI119" s="57"/>
      <c r="BJ119" s="57"/>
      <c r="BK119" s="57"/>
      <c r="BL119" s="57"/>
      <c r="BM119" s="57"/>
      <c r="BN119" s="57"/>
      <c r="BO119" s="57"/>
      <c r="BP119" s="57"/>
      <c r="BQ119" s="57"/>
      <c r="BR119" s="57"/>
      <c r="BS119" s="65"/>
      <c r="BT119" s="53"/>
      <c r="BU119" s="53"/>
      <c r="BV119" s="53"/>
      <c r="BW119" s="53"/>
      <c r="BX119" s="53"/>
      <c r="BY119" s="53"/>
    </row>
    <row r="120" spans="1:77" s="5" customFormat="1" ht="24.95" customHeight="1" thickTop="1" thickBot="1">
      <c r="A120" s="68"/>
      <c r="B120" s="70"/>
      <c r="C120" s="72"/>
      <c r="D120" s="72"/>
      <c r="E120" s="74"/>
      <c r="F120" s="74"/>
      <c r="G120" s="76"/>
      <c r="H120" s="78"/>
      <c r="I120" s="63"/>
      <c r="J120" s="64"/>
      <c r="K120" s="63"/>
      <c r="L120" s="64"/>
      <c r="M120" s="63"/>
      <c r="N120" s="64"/>
      <c r="O120" s="63"/>
      <c r="P120" s="64"/>
      <c r="Q120" s="63"/>
      <c r="R120" s="64"/>
      <c r="S120" s="63"/>
      <c r="T120" s="64"/>
      <c r="U120" s="63"/>
      <c r="V120" s="64"/>
      <c r="W120" s="63"/>
      <c r="X120" s="64"/>
      <c r="Y120" s="63"/>
      <c r="Z120" s="64"/>
      <c r="AA120" s="63"/>
      <c r="AB120" s="64"/>
      <c r="AC120" s="63"/>
      <c r="AD120" s="64"/>
      <c r="AE120" s="63"/>
      <c r="AF120" s="64"/>
      <c r="AG120" s="63"/>
      <c r="AH120" s="64"/>
      <c r="AI120" s="63"/>
      <c r="AJ120" s="64"/>
      <c r="AK120" s="63"/>
      <c r="AL120" s="64"/>
      <c r="AM120" s="63"/>
      <c r="AN120" s="64"/>
      <c r="AO120" s="63"/>
      <c r="AP120" s="64"/>
      <c r="AQ120" s="63"/>
      <c r="AR120" s="64"/>
      <c r="AS120" s="54"/>
      <c r="AT120" s="54"/>
      <c r="AU120" s="54"/>
      <c r="AV120" s="54"/>
      <c r="AW120" s="63"/>
      <c r="AX120" s="64"/>
      <c r="AY120" s="63"/>
      <c r="AZ120" s="64"/>
      <c r="BA120" s="63"/>
      <c r="BB120" s="64"/>
      <c r="BC120" s="63"/>
      <c r="BD120" s="64"/>
      <c r="BE120" s="63"/>
      <c r="BF120" s="64"/>
      <c r="BG120" s="63"/>
      <c r="BH120" s="64"/>
      <c r="BI120" s="63"/>
      <c r="BJ120" s="64"/>
      <c r="BK120" s="63"/>
      <c r="BL120" s="64"/>
      <c r="BM120" s="63"/>
      <c r="BN120" s="64"/>
      <c r="BO120" s="63"/>
      <c r="BP120" s="64"/>
      <c r="BQ120" s="63"/>
      <c r="BR120" s="64"/>
      <c r="BS120" s="65"/>
      <c r="BT120" s="53"/>
      <c r="BU120" s="53"/>
      <c r="BV120" s="53"/>
      <c r="BW120" s="53"/>
      <c r="BX120" s="53"/>
      <c r="BY120" s="53"/>
    </row>
    <row r="121" spans="1:77" s="5" customFormat="1" ht="24.95" customHeight="1" thickTop="1" thickBot="1">
      <c r="A121" s="67"/>
      <c r="B121" s="69"/>
      <c r="C121" s="71"/>
      <c r="D121" s="71"/>
      <c r="E121" s="73"/>
      <c r="F121" s="73"/>
      <c r="G121" s="75"/>
      <c r="H121" s="77"/>
      <c r="I121" s="57"/>
      <c r="J121" s="57"/>
      <c r="K121" s="57"/>
      <c r="L121" s="57"/>
      <c r="M121" s="57"/>
      <c r="N121" s="57"/>
      <c r="O121" s="57"/>
      <c r="P121" s="57"/>
      <c r="Q121" s="57"/>
      <c r="R121" s="57"/>
      <c r="S121" s="57"/>
      <c r="T121" s="57"/>
      <c r="U121" s="57"/>
      <c r="V121" s="57"/>
      <c r="W121" s="57"/>
      <c r="X121" s="57"/>
      <c r="Y121" s="57"/>
      <c r="Z121" s="57"/>
      <c r="AA121" s="57"/>
      <c r="AB121" s="57"/>
      <c r="AC121" s="57"/>
      <c r="AD121" s="57"/>
      <c r="AE121" s="57"/>
      <c r="AF121" s="57"/>
      <c r="AG121" s="57"/>
      <c r="AH121" s="57"/>
      <c r="AI121" s="57"/>
      <c r="AJ121" s="57"/>
      <c r="AK121" s="57"/>
      <c r="AL121" s="57"/>
      <c r="AM121" s="57"/>
      <c r="AN121" s="57"/>
      <c r="AO121" s="57"/>
      <c r="AP121" s="57"/>
      <c r="AQ121" s="57"/>
      <c r="AR121" s="57"/>
      <c r="AS121" s="57"/>
      <c r="AT121" s="57"/>
      <c r="AU121" s="57"/>
      <c r="AV121" s="57"/>
      <c r="AW121" s="57"/>
      <c r="AX121" s="57"/>
      <c r="AY121" s="57"/>
      <c r="AZ121" s="57"/>
      <c r="BA121" s="57"/>
      <c r="BB121" s="57"/>
      <c r="BC121" s="57"/>
      <c r="BD121" s="57"/>
      <c r="BE121" s="57"/>
      <c r="BF121" s="57"/>
      <c r="BG121" s="57"/>
      <c r="BH121" s="57"/>
      <c r="BI121" s="57"/>
      <c r="BJ121" s="57"/>
      <c r="BK121" s="57"/>
      <c r="BL121" s="57"/>
      <c r="BM121" s="57"/>
      <c r="BN121" s="57"/>
      <c r="BO121" s="57"/>
      <c r="BP121" s="57"/>
      <c r="BQ121" s="57"/>
      <c r="BR121" s="57"/>
      <c r="BS121" s="65"/>
      <c r="BT121" s="53"/>
      <c r="BU121" s="53"/>
      <c r="BV121" s="53"/>
      <c r="BW121" s="53"/>
      <c r="BX121" s="53"/>
      <c r="BY121" s="53"/>
    </row>
    <row r="122" spans="1:77" s="5" customFormat="1" ht="24.95" customHeight="1" thickTop="1" thickBot="1">
      <c r="A122" s="68"/>
      <c r="B122" s="70"/>
      <c r="C122" s="72"/>
      <c r="D122" s="72"/>
      <c r="E122" s="74"/>
      <c r="F122" s="74"/>
      <c r="G122" s="76"/>
      <c r="H122" s="78"/>
      <c r="I122" s="63"/>
      <c r="J122" s="64"/>
      <c r="K122" s="63"/>
      <c r="L122" s="64"/>
      <c r="M122" s="63"/>
      <c r="N122" s="64"/>
      <c r="O122" s="63"/>
      <c r="P122" s="64"/>
      <c r="Q122" s="63"/>
      <c r="R122" s="64"/>
      <c r="S122" s="63"/>
      <c r="T122" s="64"/>
      <c r="U122" s="63"/>
      <c r="V122" s="64"/>
      <c r="W122" s="63"/>
      <c r="X122" s="64"/>
      <c r="Y122" s="63"/>
      <c r="Z122" s="64"/>
      <c r="AA122" s="63"/>
      <c r="AB122" s="64"/>
      <c r="AC122" s="63"/>
      <c r="AD122" s="64"/>
      <c r="AE122" s="63"/>
      <c r="AF122" s="64"/>
      <c r="AG122" s="63"/>
      <c r="AH122" s="64"/>
      <c r="AI122" s="63"/>
      <c r="AJ122" s="64"/>
      <c r="AK122" s="63"/>
      <c r="AL122" s="64"/>
      <c r="AM122" s="63"/>
      <c r="AN122" s="64"/>
      <c r="AO122" s="63"/>
      <c r="AP122" s="64"/>
      <c r="AQ122" s="63"/>
      <c r="AR122" s="64"/>
      <c r="AS122" s="63"/>
      <c r="AT122" s="64"/>
      <c r="AU122" s="63"/>
      <c r="AV122" s="64"/>
      <c r="AW122" s="63"/>
      <c r="AX122" s="64"/>
      <c r="AY122" s="63"/>
      <c r="AZ122" s="64"/>
      <c r="BA122" s="63"/>
      <c r="BB122" s="64"/>
      <c r="BC122" s="63"/>
      <c r="BD122" s="64"/>
      <c r="BE122" s="63"/>
      <c r="BF122" s="64"/>
      <c r="BG122" s="63"/>
      <c r="BH122" s="64"/>
      <c r="BI122" s="63"/>
      <c r="BJ122" s="64"/>
      <c r="BK122" s="63"/>
      <c r="BL122" s="64"/>
      <c r="BM122" s="63"/>
      <c r="BN122" s="64"/>
      <c r="BO122" s="63"/>
      <c r="BP122" s="64"/>
      <c r="BQ122" s="63"/>
      <c r="BR122" s="64"/>
      <c r="BS122" s="65"/>
      <c r="BT122" s="53"/>
      <c r="BU122" s="53"/>
      <c r="BV122" s="53"/>
      <c r="BW122" s="53"/>
      <c r="BX122" s="53"/>
      <c r="BY122" s="53"/>
    </row>
    <row r="123" spans="1:77" s="5" customFormat="1" ht="24.95" customHeight="1" thickTop="1" thickBot="1">
      <c r="A123" s="67"/>
      <c r="B123" s="69"/>
      <c r="C123" s="71"/>
      <c r="D123" s="71"/>
      <c r="E123" s="73"/>
      <c r="F123" s="73"/>
      <c r="G123" s="75"/>
      <c r="H123" s="77"/>
      <c r="I123" s="57"/>
      <c r="J123" s="57"/>
      <c r="K123" s="57"/>
      <c r="L123" s="57"/>
      <c r="M123" s="57"/>
      <c r="N123" s="57"/>
      <c r="O123" s="57"/>
      <c r="P123" s="57"/>
      <c r="Q123" s="57"/>
      <c r="R123" s="57"/>
      <c r="S123" s="57"/>
      <c r="T123" s="57"/>
      <c r="U123" s="57"/>
      <c r="V123" s="57"/>
      <c r="W123" s="57"/>
      <c r="X123" s="57"/>
      <c r="Y123" s="57"/>
      <c r="Z123" s="57"/>
      <c r="AA123" s="57"/>
      <c r="AB123" s="57"/>
      <c r="AC123" s="57"/>
      <c r="AD123" s="57"/>
      <c r="AE123" s="57"/>
      <c r="AF123" s="57"/>
      <c r="AG123" s="57"/>
      <c r="AH123" s="57"/>
      <c r="AI123" s="57"/>
      <c r="AJ123" s="57"/>
      <c r="AK123" s="57"/>
      <c r="AL123" s="57"/>
      <c r="AM123" s="57"/>
      <c r="AN123" s="57"/>
      <c r="AO123" s="57"/>
      <c r="AP123" s="57"/>
      <c r="AQ123" s="57"/>
      <c r="AR123" s="57"/>
      <c r="AS123" s="57"/>
      <c r="AT123" s="57"/>
      <c r="AU123" s="57"/>
      <c r="AV123" s="57"/>
      <c r="AW123" s="57"/>
      <c r="AX123" s="57"/>
      <c r="AY123" s="57"/>
      <c r="AZ123" s="57"/>
      <c r="BA123" s="57"/>
      <c r="BB123" s="57"/>
      <c r="BC123" s="57"/>
      <c r="BD123" s="57"/>
      <c r="BE123" s="57"/>
      <c r="BF123" s="57"/>
      <c r="BG123" s="57"/>
      <c r="BH123" s="57"/>
      <c r="BI123" s="57"/>
      <c r="BJ123" s="57"/>
      <c r="BK123" s="57"/>
      <c r="BL123" s="57"/>
      <c r="BM123" s="57"/>
      <c r="BN123" s="57"/>
      <c r="BO123" s="57"/>
      <c r="BP123" s="57"/>
      <c r="BQ123" s="57"/>
      <c r="BR123" s="57"/>
      <c r="BS123" s="65"/>
      <c r="BT123" s="53"/>
      <c r="BU123" s="53"/>
      <c r="BV123" s="53"/>
      <c r="BW123" s="53"/>
      <c r="BX123" s="53"/>
      <c r="BY123" s="53"/>
    </row>
    <row r="124" spans="1:77" s="5" customFormat="1" ht="24.95" customHeight="1" thickTop="1" thickBot="1">
      <c r="A124" s="68"/>
      <c r="B124" s="70"/>
      <c r="C124" s="72"/>
      <c r="D124" s="72"/>
      <c r="E124" s="74"/>
      <c r="F124" s="74"/>
      <c r="G124" s="76"/>
      <c r="H124" s="78"/>
      <c r="I124" s="63"/>
      <c r="J124" s="64"/>
      <c r="K124" s="63"/>
      <c r="L124" s="64"/>
      <c r="M124" s="63"/>
      <c r="N124" s="64"/>
      <c r="O124" s="63"/>
      <c r="P124" s="64"/>
      <c r="Q124" s="63"/>
      <c r="R124" s="64"/>
      <c r="S124" s="63"/>
      <c r="T124" s="64"/>
      <c r="U124" s="63"/>
      <c r="V124" s="64"/>
      <c r="W124" s="63"/>
      <c r="X124" s="64"/>
      <c r="Y124" s="63"/>
      <c r="Z124" s="64"/>
      <c r="AA124" s="63"/>
      <c r="AB124" s="64"/>
      <c r="AC124" s="63"/>
      <c r="AD124" s="64"/>
      <c r="AE124" s="63"/>
      <c r="AF124" s="64"/>
      <c r="AG124" s="63"/>
      <c r="AH124" s="64"/>
      <c r="AI124" s="63"/>
      <c r="AJ124" s="64"/>
      <c r="AK124" s="63"/>
      <c r="AL124" s="64"/>
      <c r="AM124" s="63"/>
      <c r="AN124" s="64"/>
      <c r="AO124" s="63"/>
      <c r="AP124" s="64"/>
      <c r="AQ124" s="63"/>
      <c r="AR124" s="64"/>
      <c r="AS124" s="63"/>
      <c r="AT124" s="64"/>
      <c r="AU124" s="63"/>
      <c r="AV124" s="64"/>
      <c r="AW124" s="63"/>
      <c r="AX124" s="64"/>
      <c r="AY124" s="63"/>
      <c r="AZ124" s="64"/>
      <c r="BA124" s="63"/>
      <c r="BB124" s="64"/>
      <c r="BC124" s="63"/>
      <c r="BD124" s="64"/>
      <c r="BE124" s="63"/>
      <c r="BF124" s="64"/>
      <c r="BG124" s="63"/>
      <c r="BH124" s="64"/>
      <c r="BI124" s="63"/>
      <c r="BJ124" s="64"/>
      <c r="BK124" s="63"/>
      <c r="BL124" s="64"/>
      <c r="BM124" s="63"/>
      <c r="BN124" s="64"/>
      <c r="BO124" s="63"/>
      <c r="BP124" s="64"/>
      <c r="BQ124" s="63"/>
      <c r="BR124" s="64"/>
      <c r="BS124" s="65"/>
      <c r="BT124" s="53"/>
      <c r="BU124" s="53"/>
      <c r="BV124" s="53"/>
      <c r="BW124" s="53"/>
      <c r="BX124" s="53"/>
      <c r="BY124" s="53"/>
    </row>
    <row r="125" spans="1:77" s="5" customFormat="1" ht="24.95" customHeight="1" thickTop="1" thickBot="1">
      <c r="A125" s="67"/>
      <c r="B125" s="69"/>
      <c r="C125" s="71"/>
      <c r="D125" s="71"/>
      <c r="E125" s="73"/>
      <c r="F125" s="73"/>
      <c r="G125" s="75"/>
      <c r="H125" s="77"/>
      <c r="I125" s="57"/>
      <c r="J125" s="57"/>
      <c r="K125" s="57"/>
      <c r="L125" s="57"/>
      <c r="M125" s="57"/>
      <c r="N125" s="57"/>
      <c r="O125" s="57"/>
      <c r="P125" s="57"/>
      <c r="Q125" s="57"/>
      <c r="R125" s="57"/>
      <c r="S125" s="57"/>
      <c r="T125" s="57"/>
      <c r="U125" s="57"/>
      <c r="V125" s="57"/>
      <c r="W125" s="57"/>
      <c r="X125" s="57"/>
      <c r="Y125" s="57"/>
      <c r="Z125" s="57"/>
      <c r="AA125" s="57"/>
      <c r="AB125" s="57"/>
      <c r="AC125" s="57"/>
      <c r="AD125" s="57"/>
      <c r="AE125" s="57"/>
      <c r="AF125" s="57"/>
      <c r="AG125" s="57"/>
      <c r="AH125" s="57"/>
      <c r="AI125" s="57"/>
      <c r="AJ125" s="57"/>
      <c r="AK125" s="57"/>
      <c r="AL125" s="57"/>
      <c r="AM125" s="57"/>
      <c r="AN125" s="57"/>
      <c r="AO125" s="57"/>
      <c r="AP125" s="57"/>
      <c r="AQ125" s="57"/>
      <c r="AR125" s="57"/>
      <c r="AS125" s="57"/>
      <c r="AT125" s="57"/>
      <c r="AU125" s="57"/>
      <c r="AV125" s="57"/>
      <c r="AW125" s="57"/>
      <c r="AX125" s="57"/>
      <c r="AY125" s="57"/>
      <c r="AZ125" s="57"/>
      <c r="BA125" s="57"/>
      <c r="BB125" s="57"/>
      <c r="BC125" s="57"/>
      <c r="BD125" s="57"/>
      <c r="BE125" s="57"/>
      <c r="BF125" s="57"/>
      <c r="BG125" s="57"/>
      <c r="BH125" s="57"/>
      <c r="BI125" s="57"/>
      <c r="BJ125" s="57"/>
      <c r="BK125" s="57"/>
      <c r="BL125" s="57"/>
      <c r="BM125" s="57"/>
      <c r="BN125" s="57"/>
      <c r="BO125" s="57"/>
      <c r="BP125" s="57"/>
      <c r="BQ125" s="57"/>
      <c r="BR125" s="57"/>
      <c r="BS125" s="65"/>
      <c r="BT125" s="53"/>
      <c r="BU125" s="53"/>
      <c r="BV125" s="53"/>
      <c r="BW125" s="53"/>
      <c r="BX125" s="53"/>
      <c r="BY125" s="53"/>
    </row>
    <row r="126" spans="1:77" s="5" customFormat="1" ht="24.95" customHeight="1" thickTop="1" thickBot="1">
      <c r="A126" s="68"/>
      <c r="B126" s="70"/>
      <c r="C126" s="72"/>
      <c r="D126" s="72"/>
      <c r="E126" s="74"/>
      <c r="F126" s="74"/>
      <c r="G126" s="76"/>
      <c r="H126" s="78"/>
      <c r="I126" s="63"/>
      <c r="J126" s="64"/>
      <c r="K126" s="63"/>
      <c r="L126" s="64"/>
      <c r="M126" s="63"/>
      <c r="N126" s="64"/>
      <c r="O126" s="63"/>
      <c r="P126" s="64"/>
      <c r="Q126" s="63"/>
      <c r="R126" s="64"/>
      <c r="S126" s="63"/>
      <c r="T126" s="64"/>
      <c r="U126" s="63"/>
      <c r="V126" s="64"/>
      <c r="W126" s="63"/>
      <c r="X126" s="64"/>
      <c r="Y126" s="63"/>
      <c r="Z126" s="64"/>
      <c r="AA126" s="63"/>
      <c r="AB126" s="64"/>
      <c r="AC126" s="63"/>
      <c r="AD126" s="64"/>
      <c r="AE126" s="63"/>
      <c r="AF126" s="64"/>
      <c r="AG126" s="63"/>
      <c r="AH126" s="64"/>
      <c r="AI126" s="63"/>
      <c r="AJ126" s="64"/>
      <c r="AK126" s="63"/>
      <c r="AL126" s="64"/>
      <c r="AM126" s="63"/>
      <c r="AN126" s="64"/>
      <c r="AO126" s="63"/>
      <c r="AP126" s="64"/>
      <c r="AQ126" s="63"/>
      <c r="AR126" s="64"/>
      <c r="AS126" s="63"/>
      <c r="AT126" s="64"/>
      <c r="AU126" s="63"/>
      <c r="AV126" s="64"/>
      <c r="AW126" s="63"/>
      <c r="AX126" s="64"/>
      <c r="AY126" s="63"/>
      <c r="AZ126" s="64"/>
      <c r="BA126" s="63"/>
      <c r="BB126" s="64"/>
      <c r="BC126" s="63"/>
      <c r="BD126" s="64"/>
      <c r="BE126" s="63"/>
      <c r="BF126" s="64"/>
      <c r="BG126" s="63"/>
      <c r="BH126" s="64"/>
      <c r="BI126" s="63"/>
      <c r="BJ126" s="64"/>
      <c r="BK126" s="63"/>
      <c r="BL126" s="64"/>
      <c r="BM126" s="63"/>
      <c r="BN126" s="64"/>
      <c r="BO126" s="63"/>
      <c r="BP126" s="64"/>
      <c r="BQ126" s="63"/>
      <c r="BR126" s="64"/>
      <c r="BS126" s="65"/>
      <c r="BT126" s="53"/>
      <c r="BU126" s="53"/>
      <c r="BV126" s="53"/>
      <c r="BW126" s="53"/>
      <c r="BX126" s="53"/>
      <c r="BY126" s="53"/>
    </row>
    <row r="127" spans="1:77" s="5" customFormat="1" ht="24.95" customHeight="1" thickTop="1" thickBot="1">
      <c r="A127" s="99"/>
      <c r="B127" s="100"/>
      <c r="C127" s="88"/>
      <c r="D127" s="88"/>
      <c r="E127" s="86"/>
      <c r="F127" s="86"/>
      <c r="G127" s="75"/>
      <c r="H127" s="87"/>
      <c r="I127" s="57"/>
      <c r="J127" s="57"/>
      <c r="K127" s="57"/>
      <c r="L127" s="57"/>
      <c r="M127" s="57"/>
      <c r="N127" s="57"/>
      <c r="O127" s="57"/>
      <c r="P127" s="57"/>
      <c r="Q127" s="57"/>
      <c r="R127" s="57"/>
      <c r="S127" s="57"/>
      <c r="T127" s="57"/>
      <c r="U127" s="57"/>
      <c r="V127" s="57"/>
      <c r="W127" s="57"/>
      <c r="X127" s="57"/>
      <c r="Y127" s="57"/>
      <c r="Z127" s="57"/>
      <c r="AA127" s="57"/>
      <c r="AB127" s="57"/>
      <c r="AC127" s="57"/>
      <c r="AD127" s="57"/>
      <c r="AE127" s="57"/>
      <c r="AF127" s="57"/>
      <c r="AG127" s="57"/>
      <c r="AH127" s="57"/>
      <c r="AI127" s="57"/>
      <c r="AJ127" s="57"/>
      <c r="AK127" s="57"/>
      <c r="AL127" s="57"/>
      <c r="AM127" s="57"/>
      <c r="AN127" s="57"/>
      <c r="AO127" s="57"/>
      <c r="AP127" s="57"/>
      <c r="AQ127" s="57"/>
      <c r="AR127" s="57"/>
      <c r="AS127" s="57"/>
      <c r="AT127" s="57"/>
      <c r="AU127" s="57"/>
      <c r="AV127" s="57"/>
      <c r="AW127" s="57"/>
      <c r="AX127" s="57"/>
      <c r="AY127" s="57"/>
      <c r="AZ127" s="57"/>
      <c r="BA127" s="57"/>
      <c r="BB127" s="57"/>
      <c r="BC127" s="57"/>
      <c r="BD127" s="57"/>
      <c r="BE127" s="57"/>
      <c r="BF127" s="57"/>
      <c r="BG127" s="57"/>
      <c r="BH127" s="57"/>
      <c r="BI127" s="57"/>
      <c r="BJ127" s="57"/>
      <c r="BK127" s="57"/>
      <c r="BL127" s="57"/>
      <c r="BM127" s="57"/>
      <c r="BN127" s="57"/>
      <c r="BO127" s="57"/>
      <c r="BP127" s="57"/>
      <c r="BQ127" s="57"/>
      <c r="BR127" s="57"/>
      <c r="BS127" s="65"/>
      <c r="BT127" s="53"/>
      <c r="BU127" s="53"/>
      <c r="BV127" s="53"/>
      <c r="BW127" s="53"/>
      <c r="BX127" s="53"/>
      <c r="BY127" s="53"/>
    </row>
    <row r="128" spans="1:77" s="5" customFormat="1" ht="24.95" customHeight="1" thickTop="1" thickBot="1">
      <c r="A128" s="68"/>
      <c r="B128" s="70"/>
      <c r="C128" s="72"/>
      <c r="D128" s="72"/>
      <c r="E128" s="74"/>
      <c r="F128" s="74"/>
      <c r="G128" s="76"/>
      <c r="H128" s="78"/>
      <c r="I128" s="63"/>
      <c r="J128" s="64"/>
      <c r="K128" s="63"/>
      <c r="L128" s="64"/>
      <c r="M128" s="63"/>
      <c r="N128" s="64"/>
      <c r="O128" s="63"/>
      <c r="P128" s="64"/>
      <c r="Q128" s="63"/>
      <c r="R128" s="64"/>
      <c r="S128" s="63"/>
      <c r="T128" s="64"/>
      <c r="U128" s="63"/>
      <c r="V128" s="64"/>
      <c r="W128" s="63"/>
      <c r="X128" s="64"/>
      <c r="Y128" s="63"/>
      <c r="Z128" s="64"/>
      <c r="AA128" s="63"/>
      <c r="AB128" s="64"/>
      <c r="AC128" s="63"/>
      <c r="AD128" s="64"/>
      <c r="AE128" s="63"/>
      <c r="AF128" s="64"/>
      <c r="AG128" s="63"/>
      <c r="AH128" s="64"/>
      <c r="AI128" s="63"/>
      <c r="AJ128" s="64"/>
      <c r="AK128" s="63"/>
      <c r="AL128" s="64"/>
      <c r="AM128" s="63"/>
      <c r="AN128" s="64"/>
      <c r="AO128" s="63"/>
      <c r="AP128" s="64"/>
      <c r="AQ128" s="63"/>
      <c r="AR128" s="64"/>
      <c r="AS128" s="63"/>
      <c r="AT128" s="64"/>
      <c r="AU128" s="63"/>
      <c r="AV128" s="64"/>
      <c r="AW128" s="63"/>
      <c r="AX128" s="64"/>
      <c r="AY128" s="63"/>
      <c r="AZ128" s="64"/>
      <c r="BA128" s="63"/>
      <c r="BB128" s="64"/>
      <c r="BC128" s="63"/>
      <c r="BD128" s="64"/>
      <c r="BE128" s="63"/>
      <c r="BF128" s="64"/>
      <c r="BG128" s="63"/>
      <c r="BH128" s="64"/>
      <c r="BI128" s="63"/>
      <c r="BJ128" s="64"/>
      <c r="BK128" s="63"/>
      <c r="BL128" s="64"/>
      <c r="BM128" s="63"/>
      <c r="BN128" s="64"/>
      <c r="BO128" s="63"/>
      <c r="BP128" s="64"/>
      <c r="BQ128" s="63"/>
      <c r="BR128" s="64"/>
      <c r="BS128" s="65"/>
      <c r="BT128" s="53"/>
      <c r="BU128" s="53"/>
      <c r="BV128" s="53"/>
      <c r="BW128" s="53"/>
      <c r="BX128" s="53"/>
      <c r="BY128" s="53"/>
    </row>
    <row r="129" spans="1:77" s="5" customFormat="1" ht="24.95" customHeight="1" thickTop="1" thickBot="1">
      <c r="A129" s="67"/>
      <c r="B129" s="69"/>
      <c r="C129" s="71"/>
      <c r="D129" s="71"/>
      <c r="E129" s="73"/>
      <c r="F129" s="73"/>
      <c r="G129" s="75"/>
      <c r="H129" s="77"/>
      <c r="I129" s="57"/>
      <c r="J129" s="57"/>
      <c r="K129" s="57"/>
      <c r="L129" s="57"/>
      <c r="M129" s="57"/>
      <c r="N129" s="57"/>
      <c r="O129" s="57"/>
      <c r="P129" s="57"/>
      <c r="Q129" s="57"/>
      <c r="R129" s="57"/>
      <c r="S129" s="57"/>
      <c r="T129" s="57"/>
      <c r="U129" s="57"/>
      <c r="V129" s="57"/>
      <c r="W129" s="57"/>
      <c r="X129" s="57"/>
      <c r="Y129" s="57"/>
      <c r="Z129" s="57"/>
      <c r="AA129" s="57"/>
      <c r="AB129" s="57"/>
      <c r="AC129" s="57"/>
      <c r="AD129" s="57"/>
      <c r="AE129" s="57"/>
      <c r="AF129" s="57"/>
      <c r="AG129" s="57"/>
      <c r="AH129" s="57"/>
      <c r="AI129" s="57"/>
      <c r="AJ129" s="57"/>
      <c r="AK129" s="57"/>
      <c r="AL129" s="57"/>
      <c r="AM129" s="57"/>
      <c r="AN129" s="57"/>
      <c r="AO129" s="57"/>
      <c r="AP129" s="57"/>
      <c r="AQ129" s="57"/>
      <c r="AR129" s="57"/>
      <c r="AS129" s="57"/>
      <c r="AT129" s="57"/>
      <c r="AU129" s="57"/>
      <c r="AV129" s="57"/>
      <c r="AW129" s="57"/>
      <c r="AX129" s="57"/>
      <c r="AY129" s="57"/>
      <c r="AZ129" s="57"/>
      <c r="BA129" s="57"/>
      <c r="BB129" s="57"/>
      <c r="BC129" s="57"/>
      <c r="BD129" s="57"/>
      <c r="BE129" s="57"/>
      <c r="BF129" s="57"/>
      <c r="BG129" s="57"/>
      <c r="BH129" s="57"/>
      <c r="BI129" s="57"/>
      <c r="BJ129" s="57"/>
      <c r="BK129" s="57"/>
      <c r="BL129" s="57"/>
      <c r="BM129" s="57"/>
      <c r="BN129" s="57"/>
      <c r="BO129" s="57"/>
      <c r="BP129" s="57"/>
      <c r="BQ129" s="57"/>
      <c r="BR129" s="57"/>
      <c r="BS129" s="65"/>
      <c r="BT129" s="53"/>
      <c r="BU129" s="53"/>
      <c r="BV129" s="53"/>
      <c r="BW129" s="53"/>
      <c r="BX129" s="53"/>
      <c r="BY129" s="53"/>
    </row>
    <row r="130" spans="1:77" s="5" customFormat="1" ht="24.95" customHeight="1" thickTop="1" thickBot="1">
      <c r="A130" s="68"/>
      <c r="B130" s="70"/>
      <c r="C130" s="72"/>
      <c r="D130" s="72"/>
      <c r="E130" s="74"/>
      <c r="F130" s="74"/>
      <c r="G130" s="76"/>
      <c r="H130" s="78"/>
      <c r="I130" s="63"/>
      <c r="J130" s="64"/>
      <c r="K130" s="63"/>
      <c r="L130" s="64"/>
      <c r="M130" s="63"/>
      <c r="N130" s="64"/>
      <c r="O130" s="63"/>
      <c r="P130" s="64"/>
      <c r="Q130" s="63"/>
      <c r="R130" s="64"/>
      <c r="S130" s="63"/>
      <c r="T130" s="64"/>
      <c r="U130" s="63"/>
      <c r="V130" s="64"/>
      <c r="W130" s="63"/>
      <c r="X130" s="64"/>
      <c r="Y130" s="63"/>
      <c r="Z130" s="64"/>
      <c r="AA130" s="63"/>
      <c r="AB130" s="64"/>
      <c r="AC130" s="63"/>
      <c r="AD130" s="64"/>
      <c r="AE130" s="63"/>
      <c r="AF130" s="64"/>
      <c r="AG130" s="63"/>
      <c r="AH130" s="64"/>
      <c r="AI130" s="63"/>
      <c r="AJ130" s="64"/>
      <c r="AK130" s="63"/>
      <c r="AL130" s="64"/>
      <c r="AM130" s="63"/>
      <c r="AN130" s="64"/>
      <c r="AO130" s="63"/>
      <c r="AP130" s="64"/>
      <c r="AQ130" s="63"/>
      <c r="AR130" s="64"/>
      <c r="AS130" s="63"/>
      <c r="AT130" s="64"/>
      <c r="AU130" s="63"/>
      <c r="AV130" s="64"/>
      <c r="AW130" s="63"/>
      <c r="AX130" s="64"/>
      <c r="AY130" s="63"/>
      <c r="AZ130" s="64"/>
      <c r="BA130" s="63"/>
      <c r="BB130" s="64"/>
      <c r="BC130" s="63"/>
      <c r="BD130" s="64"/>
      <c r="BE130" s="63"/>
      <c r="BF130" s="64"/>
      <c r="BG130" s="63"/>
      <c r="BH130" s="64"/>
      <c r="BI130" s="63"/>
      <c r="BJ130" s="64"/>
      <c r="BK130" s="63"/>
      <c r="BL130" s="64"/>
      <c r="BM130" s="63"/>
      <c r="BN130" s="64"/>
      <c r="BO130" s="63"/>
      <c r="BP130" s="64"/>
      <c r="BQ130" s="63"/>
      <c r="BR130" s="64"/>
      <c r="BS130" s="65"/>
      <c r="BT130" s="53"/>
      <c r="BU130" s="53"/>
      <c r="BV130" s="53"/>
      <c r="BW130" s="53"/>
      <c r="BX130" s="53"/>
      <c r="BY130" s="53"/>
    </row>
    <row r="131" spans="1:77" s="5" customFormat="1" ht="24.95" customHeight="1" thickTop="1" thickBot="1">
      <c r="A131" s="67"/>
      <c r="B131" s="69"/>
      <c r="C131" s="71"/>
      <c r="D131" s="71"/>
      <c r="E131" s="73"/>
      <c r="F131" s="73"/>
      <c r="G131" s="75"/>
      <c r="H131" s="77"/>
      <c r="I131" s="57"/>
      <c r="J131" s="57"/>
      <c r="K131" s="57"/>
      <c r="L131" s="57"/>
      <c r="M131" s="57"/>
      <c r="N131" s="57"/>
      <c r="O131" s="57"/>
      <c r="P131" s="57"/>
      <c r="Q131" s="57"/>
      <c r="R131" s="57"/>
      <c r="S131" s="57"/>
      <c r="T131" s="57"/>
      <c r="U131" s="57"/>
      <c r="V131" s="57"/>
      <c r="W131" s="57"/>
      <c r="X131" s="57"/>
      <c r="Y131" s="57"/>
      <c r="Z131" s="57"/>
      <c r="AA131" s="57"/>
      <c r="AB131" s="57"/>
      <c r="AC131" s="57"/>
      <c r="AD131" s="57"/>
      <c r="AE131" s="57"/>
      <c r="AF131" s="57"/>
      <c r="AG131" s="57"/>
      <c r="AH131" s="57"/>
      <c r="AI131" s="57"/>
      <c r="AJ131" s="57"/>
      <c r="AK131" s="57"/>
      <c r="AL131" s="57"/>
      <c r="AM131" s="57"/>
      <c r="AN131" s="57"/>
      <c r="AO131" s="57"/>
      <c r="AP131" s="57"/>
      <c r="AQ131" s="57"/>
      <c r="AR131" s="57"/>
      <c r="AS131" s="57"/>
      <c r="AT131" s="57"/>
      <c r="AU131" s="57"/>
      <c r="AV131" s="57"/>
      <c r="AW131" s="57"/>
      <c r="AX131" s="57"/>
      <c r="AY131" s="57"/>
      <c r="AZ131" s="57"/>
      <c r="BA131" s="57"/>
      <c r="BB131" s="57"/>
      <c r="BC131" s="57"/>
      <c r="BD131" s="57"/>
      <c r="BE131" s="57"/>
      <c r="BF131" s="57"/>
      <c r="BG131" s="57"/>
      <c r="BH131" s="57"/>
      <c r="BI131" s="57"/>
      <c r="BJ131" s="57"/>
      <c r="BK131" s="57"/>
      <c r="BL131" s="57"/>
      <c r="BM131" s="57"/>
      <c r="BN131" s="57"/>
      <c r="BO131" s="57"/>
      <c r="BP131" s="57"/>
      <c r="BQ131" s="57"/>
      <c r="BR131" s="57"/>
      <c r="BS131" s="65"/>
      <c r="BT131" s="53"/>
      <c r="BU131" s="53"/>
      <c r="BV131" s="53"/>
      <c r="BW131" s="53"/>
      <c r="BX131" s="53"/>
      <c r="BY131" s="53"/>
    </row>
    <row r="132" spans="1:77" s="5" customFormat="1" ht="24.95" customHeight="1" thickTop="1" thickBot="1">
      <c r="A132" s="68"/>
      <c r="B132" s="70"/>
      <c r="C132" s="72"/>
      <c r="D132" s="72"/>
      <c r="E132" s="74"/>
      <c r="F132" s="74"/>
      <c r="G132" s="76"/>
      <c r="H132" s="78"/>
      <c r="I132" s="63"/>
      <c r="J132" s="64"/>
      <c r="K132" s="63"/>
      <c r="L132" s="64"/>
      <c r="M132" s="63"/>
      <c r="N132" s="64"/>
      <c r="O132" s="63"/>
      <c r="P132" s="64"/>
      <c r="Q132" s="63"/>
      <c r="R132" s="64"/>
      <c r="S132" s="63"/>
      <c r="T132" s="64"/>
      <c r="U132" s="63"/>
      <c r="V132" s="64"/>
      <c r="W132" s="63"/>
      <c r="X132" s="64"/>
      <c r="Y132" s="63"/>
      <c r="Z132" s="64"/>
      <c r="AA132" s="63"/>
      <c r="AB132" s="64"/>
      <c r="AC132" s="63"/>
      <c r="AD132" s="64"/>
      <c r="AE132" s="63"/>
      <c r="AF132" s="64"/>
      <c r="AG132" s="63"/>
      <c r="AH132" s="64"/>
      <c r="AI132" s="63"/>
      <c r="AJ132" s="64"/>
      <c r="AK132" s="63"/>
      <c r="AL132" s="64"/>
      <c r="AM132" s="63"/>
      <c r="AN132" s="64"/>
      <c r="AO132" s="63"/>
      <c r="AP132" s="64"/>
      <c r="AQ132" s="63"/>
      <c r="AR132" s="64"/>
      <c r="AS132" s="63"/>
      <c r="AT132" s="64"/>
      <c r="AU132" s="63"/>
      <c r="AV132" s="64"/>
      <c r="AW132" s="63"/>
      <c r="AX132" s="64"/>
      <c r="AY132" s="63"/>
      <c r="AZ132" s="64"/>
      <c r="BA132" s="63"/>
      <c r="BB132" s="64"/>
      <c r="BC132" s="63"/>
      <c r="BD132" s="64"/>
      <c r="BE132" s="63"/>
      <c r="BF132" s="64"/>
      <c r="BG132" s="63"/>
      <c r="BH132" s="64"/>
      <c r="BI132" s="63"/>
      <c r="BJ132" s="64"/>
      <c r="BK132" s="63"/>
      <c r="BL132" s="64"/>
      <c r="BM132" s="63"/>
      <c r="BN132" s="64"/>
      <c r="BO132" s="63"/>
      <c r="BP132" s="64"/>
      <c r="BQ132" s="63"/>
      <c r="BR132" s="64"/>
      <c r="BS132" s="65"/>
      <c r="BT132" s="53"/>
      <c r="BU132" s="53"/>
      <c r="BV132" s="53"/>
      <c r="BW132" s="53"/>
      <c r="BX132" s="53"/>
      <c r="BY132" s="53"/>
    </row>
    <row r="133" spans="1:77" s="5" customFormat="1" ht="24.95" customHeight="1" thickTop="1" thickBot="1">
      <c r="A133" s="67"/>
      <c r="B133" s="69"/>
      <c r="C133" s="71"/>
      <c r="D133" s="71"/>
      <c r="E133" s="73"/>
      <c r="F133" s="73"/>
      <c r="G133" s="75"/>
      <c r="H133" s="77"/>
      <c r="I133" s="57"/>
      <c r="J133" s="57"/>
      <c r="K133" s="57"/>
      <c r="L133" s="57"/>
      <c r="M133" s="57"/>
      <c r="N133" s="57"/>
      <c r="O133" s="57"/>
      <c r="P133" s="57"/>
      <c r="Q133" s="57"/>
      <c r="R133" s="57"/>
      <c r="S133" s="57"/>
      <c r="T133" s="57"/>
      <c r="U133" s="57"/>
      <c r="V133" s="57"/>
      <c r="W133" s="57"/>
      <c r="X133" s="57"/>
      <c r="Y133" s="57"/>
      <c r="Z133" s="57"/>
      <c r="AA133" s="57"/>
      <c r="AB133" s="57"/>
      <c r="AC133" s="57"/>
      <c r="AD133" s="57"/>
      <c r="AE133" s="57"/>
      <c r="AF133" s="57"/>
      <c r="AG133" s="57"/>
      <c r="AH133" s="57"/>
      <c r="AI133" s="57"/>
      <c r="AJ133" s="57"/>
      <c r="AK133" s="57"/>
      <c r="AL133" s="57"/>
      <c r="AM133" s="57"/>
      <c r="AN133" s="57"/>
      <c r="AO133" s="57"/>
      <c r="AP133" s="57"/>
      <c r="AQ133" s="57"/>
      <c r="AR133" s="57"/>
      <c r="AS133" s="57"/>
      <c r="AT133" s="57"/>
      <c r="AU133" s="57"/>
      <c r="AV133" s="57"/>
      <c r="AW133" s="57"/>
      <c r="AX133" s="57"/>
      <c r="AY133" s="57"/>
      <c r="AZ133" s="57"/>
      <c r="BA133" s="57"/>
      <c r="BB133" s="57"/>
      <c r="BC133" s="57"/>
      <c r="BD133" s="57"/>
      <c r="BE133" s="57"/>
      <c r="BF133" s="57"/>
      <c r="BG133" s="57"/>
      <c r="BH133" s="57"/>
      <c r="BI133" s="57"/>
      <c r="BJ133" s="57"/>
      <c r="BK133" s="57"/>
      <c r="BL133" s="57"/>
      <c r="BM133" s="57"/>
      <c r="BN133" s="57"/>
      <c r="BO133" s="57"/>
      <c r="BP133" s="57"/>
      <c r="BQ133" s="57"/>
      <c r="BR133" s="57"/>
      <c r="BS133" s="65"/>
      <c r="BT133" s="53"/>
      <c r="BU133" s="53"/>
      <c r="BV133" s="53"/>
      <c r="BW133" s="53"/>
      <c r="BX133" s="53"/>
      <c r="BY133" s="53"/>
    </row>
    <row r="134" spans="1:77" s="5" customFormat="1" ht="24.95" customHeight="1" thickTop="1" thickBot="1">
      <c r="A134" s="68"/>
      <c r="B134" s="70"/>
      <c r="C134" s="72"/>
      <c r="D134" s="72"/>
      <c r="E134" s="74"/>
      <c r="F134" s="74"/>
      <c r="G134" s="76"/>
      <c r="H134" s="78"/>
      <c r="I134" s="63"/>
      <c r="J134" s="64"/>
      <c r="K134" s="63"/>
      <c r="L134" s="64"/>
      <c r="M134" s="63"/>
      <c r="N134" s="64"/>
      <c r="O134" s="63"/>
      <c r="P134" s="64"/>
      <c r="Q134" s="63"/>
      <c r="R134" s="64"/>
      <c r="S134" s="63"/>
      <c r="T134" s="64"/>
      <c r="U134" s="63"/>
      <c r="V134" s="64"/>
      <c r="W134" s="63"/>
      <c r="X134" s="64"/>
      <c r="Y134" s="63"/>
      <c r="Z134" s="64"/>
      <c r="AA134" s="63"/>
      <c r="AB134" s="64"/>
      <c r="AC134" s="63"/>
      <c r="AD134" s="64"/>
      <c r="AE134" s="63"/>
      <c r="AF134" s="64"/>
      <c r="AG134" s="63"/>
      <c r="AH134" s="64"/>
      <c r="AI134" s="63"/>
      <c r="AJ134" s="64"/>
      <c r="AK134" s="63"/>
      <c r="AL134" s="64"/>
      <c r="AM134" s="63"/>
      <c r="AN134" s="64"/>
      <c r="AO134" s="63"/>
      <c r="AP134" s="64"/>
      <c r="AQ134" s="63"/>
      <c r="AR134" s="64"/>
      <c r="AS134" s="63"/>
      <c r="AT134" s="64"/>
      <c r="AU134" s="63"/>
      <c r="AV134" s="64"/>
      <c r="AW134" s="63"/>
      <c r="AX134" s="64"/>
      <c r="AY134" s="63"/>
      <c r="AZ134" s="64"/>
      <c r="BA134" s="63"/>
      <c r="BB134" s="64"/>
      <c r="BC134" s="63"/>
      <c r="BD134" s="64"/>
      <c r="BE134" s="63"/>
      <c r="BF134" s="64"/>
      <c r="BG134" s="63"/>
      <c r="BH134" s="64"/>
      <c r="BI134" s="63"/>
      <c r="BJ134" s="64"/>
      <c r="BK134" s="63"/>
      <c r="BL134" s="64"/>
      <c r="BM134" s="63"/>
      <c r="BN134" s="64"/>
      <c r="BO134" s="63"/>
      <c r="BP134" s="64"/>
      <c r="BQ134" s="63"/>
      <c r="BR134" s="64"/>
      <c r="BS134" s="65"/>
      <c r="BT134" s="53"/>
      <c r="BU134" s="53"/>
      <c r="BV134" s="53"/>
      <c r="BW134" s="53"/>
      <c r="BX134" s="53"/>
      <c r="BY134" s="53"/>
    </row>
    <row r="135" spans="1:77" s="5" customFormat="1" ht="24.95" customHeight="1" thickTop="1" thickBot="1">
      <c r="A135" s="67"/>
      <c r="B135" s="69"/>
      <c r="C135" s="71"/>
      <c r="D135" s="71"/>
      <c r="E135" s="73"/>
      <c r="F135" s="73"/>
      <c r="G135" s="75"/>
      <c r="H135" s="77"/>
      <c r="I135" s="57"/>
      <c r="J135" s="57"/>
      <c r="K135" s="57"/>
      <c r="L135" s="57"/>
      <c r="M135" s="57"/>
      <c r="N135" s="57"/>
      <c r="O135" s="57"/>
      <c r="P135" s="57"/>
      <c r="Q135" s="57"/>
      <c r="R135" s="57"/>
      <c r="S135" s="57"/>
      <c r="T135" s="57"/>
      <c r="U135" s="57"/>
      <c r="V135" s="57"/>
      <c r="W135" s="57"/>
      <c r="X135" s="57"/>
      <c r="Y135" s="57"/>
      <c r="Z135" s="57"/>
      <c r="AA135" s="57"/>
      <c r="AB135" s="57"/>
      <c r="AC135" s="57"/>
      <c r="AD135" s="57"/>
      <c r="AE135" s="57"/>
      <c r="AF135" s="57"/>
      <c r="AG135" s="57"/>
      <c r="AH135" s="57"/>
      <c r="AI135" s="57"/>
      <c r="AJ135" s="57"/>
      <c r="AK135" s="57"/>
      <c r="AL135" s="57"/>
      <c r="AM135" s="57"/>
      <c r="AN135" s="57"/>
      <c r="AO135" s="57"/>
      <c r="AP135" s="57"/>
      <c r="AQ135" s="57"/>
      <c r="AR135" s="57"/>
      <c r="AS135" s="57"/>
      <c r="AT135" s="57"/>
      <c r="AU135" s="57"/>
      <c r="AV135" s="57"/>
      <c r="AW135" s="57"/>
      <c r="AX135" s="57"/>
      <c r="AY135" s="57"/>
      <c r="AZ135" s="57"/>
      <c r="BA135" s="57"/>
      <c r="BB135" s="57"/>
      <c r="BC135" s="57"/>
      <c r="BD135" s="57"/>
      <c r="BE135" s="57"/>
      <c r="BF135" s="57"/>
      <c r="BG135" s="57"/>
      <c r="BH135" s="57"/>
      <c r="BI135" s="57"/>
      <c r="BJ135" s="57"/>
      <c r="BK135" s="57"/>
      <c r="BL135" s="57"/>
      <c r="BM135" s="57"/>
      <c r="BN135" s="57"/>
      <c r="BO135" s="57"/>
      <c r="BP135" s="57"/>
      <c r="BQ135" s="57"/>
      <c r="BR135" s="57"/>
      <c r="BS135" s="65"/>
      <c r="BT135" s="53"/>
      <c r="BU135" s="53"/>
      <c r="BV135" s="53"/>
      <c r="BW135" s="53"/>
      <c r="BX135" s="53"/>
      <c r="BY135" s="53"/>
    </row>
    <row r="136" spans="1:77" s="5" customFormat="1" ht="24.95" customHeight="1" thickTop="1" thickBot="1">
      <c r="A136" s="68"/>
      <c r="B136" s="70"/>
      <c r="C136" s="72"/>
      <c r="D136" s="72"/>
      <c r="E136" s="74"/>
      <c r="F136" s="74"/>
      <c r="G136" s="76"/>
      <c r="H136" s="78"/>
      <c r="I136" s="63"/>
      <c r="J136" s="64"/>
      <c r="K136" s="63"/>
      <c r="L136" s="64"/>
      <c r="M136" s="63"/>
      <c r="N136" s="64"/>
      <c r="O136" s="63"/>
      <c r="P136" s="64"/>
      <c r="Q136" s="63"/>
      <c r="R136" s="64"/>
      <c r="S136" s="63"/>
      <c r="T136" s="64"/>
      <c r="U136" s="63"/>
      <c r="V136" s="64"/>
      <c r="W136" s="63"/>
      <c r="X136" s="64"/>
      <c r="Y136" s="63"/>
      <c r="Z136" s="64"/>
      <c r="AA136" s="63"/>
      <c r="AB136" s="64"/>
      <c r="AC136" s="63"/>
      <c r="AD136" s="64"/>
      <c r="AE136" s="63"/>
      <c r="AF136" s="64"/>
      <c r="AG136" s="63"/>
      <c r="AH136" s="64"/>
      <c r="AI136" s="63"/>
      <c r="AJ136" s="64"/>
      <c r="AK136" s="63"/>
      <c r="AL136" s="64"/>
      <c r="AM136" s="63"/>
      <c r="AN136" s="64"/>
      <c r="AO136" s="63"/>
      <c r="AP136" s="64"/>
      <c r="AQ136" s="63"/>
      <c r="AR136" s="64"/>
      <c r="AS136" s="63"/>
      <c r="AT136" s="64"/>
      <c r="AU136" s="63"/>
      <c r="AV136" s="64"/>
      <c r="AW136" s="63"/>
      <c r="AX136" s="64"/>
      <c r="AY136" s="63"/>
      <c r="AZ136" s="64"/>
      <c r="BA136" s="63"/>
      <c r="BB136" s="64"/>
      <c r="BC136" s="63"/>
      <c r="BD136" s="64"/>
      <c r="BE136" s="63"/>
      <c r="BF136" s="64"/>
      <c r="BG136" s="63"/>
      <c r="BH136" s="64"/>
      <c r="BI136" s="63"/>
      <c r="BJ136" s="64"/>
      <c r="BK136" s="63"/>
      <c r="BL136" s="64"/>
      <c r="BM136" s="63"/>
      <c r="BN136" s="64"/>
      <c r="BO136" s="63"/>
      <c r="BP136" s="64"/>
      <c r="BQ136" s="63"/>
      <c r="BR136" s="64"/>
      <c r="BS136" s="65"/>
      <c r="BT136" s="53"/>
      <c r="BU136" s="53"/>
      <c r="BV136" s="53"/>
      <c r="BW136" s="53"/>
      <c r="BX136" s="53"/>
      <c r="BY136" s="53"/>
    </row>
    <row r="137" spans="1:77" s="5" customFormat="1" ht="24.95" customHeight="1" thickTop="1" thickBot="1">
      <c r="A137" s="67"/>
      <c r="B137" s="69"/>
      <c r="C137" s="71"/>
      <c r="D137" s="71"/>
      <c r="E137" s="73"/>
      <c r="F137" s="73"/>
      <c r="G137" s="75"/>
      <c r="H137" s="77"/>
      <c r="I137" s="57"/>
      <c r="J137" s="57"/>
      <c r="K137" s="57"/>
      <c r="L137" s="57"/>
      <c r="M137" s="57"/>
      <c r="N137" s="57"/>
      <c r="O137" s="57"/>
      <c r="P137" s="57"/>
      <c r="Q137" s="57"/>
      <c r="R137" s="57"/>
      <c r="S137" s="57"/>
      <c r="T137" s="57"/>
      <c r="U137" s="57"/>
      <c r="V137" s="57"/>
      <c r="W137" s="57"/>
      <c r="X137" s="57"/>
      <c r="Y137" s="57"/>
      <c r="Z137" s="57"/>
      <c r="AA137" s="57"/>
      <c r="AB137" s="57"/>
      <c r="AC137" s="57"/>
      <c r="AD137" s="57"/>
      <c r="AE137" s="57"/>
      <c r="AF137" s="57"/>
      <c r="AG137" s="57"/>
      <c r="AH137" s="57"/>
      <c r="AI137" s="57"/>
      <c r="AJ137" s="57"/>
      <c r="AK137" s="57"/>
      <c r="AL137" s="57"/>
      <c r="AM137" s="57"/>
      <c r="AN137" s="57"/>
      <c r="AO137" s="57"/>
      <c r="AP137" s="57"/>
      <c r="AQ137" s="57"/>
      <c r="AR137" s="57"/>
      <c r="AS137" s="57"/>
      <c r="AT137" s="57"/>
      <c r="AU137" s="57"/>
      <c r="AV137" s="57"/>
      <c r="AW137" s="57"/>
      <c r="AX137" s="57"/>
      <c r="AY137" s="57"/>
      <c r="AZ137" s="57"/>
      <c r="BA137" s="57"/>
      <c r="BB137" s="57"/>
      <c r="BC137" s="57"/>
      <c r="BD137" s="57"/>
      <c r="BE137" s="57"/>
      <c r="BF137" s="57"/>
      <c r="BG137" s="57"/>
      <c r="BH137" s="57"/>
      <c r="BI137" s="57"/>
      <c r="BJ137" s="57"/>
      <c r="BK137" s="57"/>
      <c r="BL137" s="57"/>
      <c r="BM137" s="57"/>
      <c r="BN137" s="57"/>
      <c r="BO137" s="57"/>
      <c r="BP137" s="57"/>
      <c r="BQ137" s="57"/>
      <c r="BR137" s="57"/>
      <c r="BS137" s="65"/>
      <c r="BT137" s="53"/>
      <c r="BU137" s="53"/>
      <c r="BV137" s="53"/>
      <c r="BW137" s="53"/>
      <c r="BX137" s="53"/>
      <c r="BY137" s="53"/>
    </row>
    <row r="138" spans="1:77" s="5" customFormat="1" ht="24.95" customHeight="1" thickTop="1" thickBot="1">
      <c r="A138" s="68"/>
      <c r="B138" s="70"/>
      <c r="C138" s="72"/>
      <c r="D138" s="72"/>
      <c r="E138" s="74"/>
      <c r="F138" s="74"/>
      <c r="G138" s="76"/>
      <c r="H138" s="78"/>
      <c r="I138" s="63"/>
      <c r="J138" s="64"/>
      <c r="K138" s="63"/>
      <c r="L138" s="64"/>
      <c r="M138" s="63"/>
      <c r="N138" s="64"/>
      <c r="O138" s="63"/>
      <c r="P138" s="64"/>
      <c r="Q138" s="63"/>
      <c r="R138" s="64"/>
      <c r="S138" s="63"/>
      <c r="T138" s="64"/>
      <c r="U138" s="63"/>
      <c r="V138" s="64"/>
      <c r="W138" s="63"/>
      <c r="X138" s="64"/>
      <c r="Y138" s="63"/>
      <c r="Z138" s="64"/>
      <c r="AA138" s="63"/>
      <c r="AB138" s="64"/>
      <c r="AC138" s="63"/>
      <c r="AD138" s="64"/>
      <c r="AE138" s="63"/>
      <c r="AF138" s="64"/>
      <c r="AG138" s="63"/>
      <c r="AH138" s="64"/>
      <c r="AI138" s="63"/>
      <c r="AJ138" s="64"/>
      <c r="AK138" s="63"/>
      <c r="AL138" s="64"/>
      <c r="AM138" s="63"/>
      <c r="AN138" s="64"/>
      <c r="AO138" s="63"/>
      <c r="AP138" s="64"/>
      <c r="AQ138" s="63"/>
      <c r="AR138" s="64"/>
      <c r="AS138" s="63"/>
      <c r="AT138" s="64"/>
      <c r="AU138" s="63"/>
      <c r="AV138" s="64"/>
      <c r="AW138" s="63"/>
      <c r="AX138" s="64"/>
      <c r="AY138" s="63"/>
      <c r="AZ138" s="64"/>
      <c r="BA138" s="63"/>
      <c r="BB138" s="64"/>
      <c r="BC138" s="63"/>
      <c r="BD138" s="64"/>
      <c r="BE138" s="63"/>
      <c r="BF138" s="64"/>
      <c r="BG138" s="63"/>
      <c r="BH138" s="64"/>
      <c r="BI138" s="63"/>
      <c r="BJ138" s="64"/>
      <c r="BK138" s="63"/>
      <c r="BL138" s="64"/>
      <c r="BM138" s="63"/>
      <c r="BN138" s="64"/>
      <c r="BO138" s="63"/>
      <c r="BP138" s="64"/>
      <c r="BQ138" s="63"/>
      <c r="BR138" s="64"/>
      <c r="BS138" s="65"/>
      <c r="BT138" s="53"/>
      <c r="BU138" s="53"/>
      <c r="BV138" s="53"/>
      <c r="BW138" s="53"/>
      <c r="BX138" s="53"/>
      <c r="BY138" s="53"/>
    </row>
    <row r="139" spans="1:77" s="5" customFormat="1" ht="24.95" customHeight="1" thickTop="1" thickBot="1">
      <c r="A139" s="67"/>
      <c r="B139" s="69"/>
      <c r="C139" s="71"/>
      <c r="D139" s="71"/>
      <c r="E139" s="73"/>
      <c r="F139" s="73"/>
      <c r="G139" s="75"/>
      <c r="H139" s="77"/>
      <c r="I139" s="57"/>
      <c r="J139" s="57"/>
      <c r="K139" s="57"/>
      <c r="L139" s="57"/>
      <c r="M139" s="57"/>
      <c r="N139" s="57"/>
      <c r="O139" s="57"/>
      <c r="P139" s="57"/>
      <c r="Q139" s="57"/>
      <c r="R139" s="57"/>
      <c r="S139" s="57"/>
      <c r="T139" s="57"/>
      <c r="U139" s="57"/>
      <c r="V139" s="57"/>
      <c r="W139" s="57"/>
      <c r="X139" s="57"/>
      <c r="Y139" s="57"/>
      <c r="Z139" s="57"/>
      <c r="AA139" s="57"/>
      <c r="AB139" s="57"/>
      <c r="AC139" s="57"/>
      <c r="AD139" s="57"/>
      <c r="AE139" s="57"/>
      <c r="AF139" s="57"/>
      <c r="AG139" s="57"/>
      <c r="AH139" s="57"/>
      <c r="AI139" s="57"/>
      <c r="AJ139" s="57"/>
      <c r="AK139" s="57"/>
      <c r="AL139" s="57"/>
      <c r="AM139" s="57"/>
      <c r="AN139" s="57"/>
      <c r="AO139" s="57"/>
      <c r="AP139" s="57"/>
      <c r="AQ139" s="57"/>
      <c r="AR139" s="57"/>
      <c r="AS139" s="57"/>
      <c r="AT139" s="57"/>
      <c r="AU139" s="57"/>
      <c r="AV139" s="57"/>
      <c r="AW139" s="57"/>
      <c r="AX139" s="57"/>
      <c r="AY139" s="57"/>
      <c r="AZ139" s="57"/>
      <c r="BA139" s="57"/>
      <c r="BB139" s="57"/>
      <c r="BC139" s="57"/>
      <c r="BD139" s="57"/>
      <c r="BE139" s="57"/>
      <c r="BF139" s="57"/>
      <c r="BG139" s="57"/>
      <c r="BH139" s="57"/>
      <c r="BI139" s="57"/>
      <c r="BJ139" s="57"/>
      <c r="BK139" s="57"/>
      <c r="BL139" s="57"/>
      <c r="BM139" s="57"/>
      <c r="BN139" s="57"/>
      <c r="BO139" s="57"/>
      <c r="BP139" s="57"/>
      <c r="BQ139" s="57"/>
      <c r="BR139" s="57"/>
      <c r="BS139" s="65"/>
      <c r="BT139" s="53"/>
      <c r="BU139" s="53"/>
      <c r="BV139" s="53"/>
      <c r="BW139" s="53"/>
      <c r="BX139" s="53"/>
      <c r="BY139" s="53"/>
    </row>
    <row r="140" spans="1:77" s="5" customFormat="1" ht="24.95" customHeight="1" thickTop="1" thickBot="1">
      <c r="A140" s="68"/>
      <c r="B140" s="70"/>
      <c r="C140" s="72"/>
      <c r="D140" s="72"/>
      <c r="E140" s="74"/>
      <c r="F140" s="74"/>
      <c r="G140" s="76"/>
      <c r="H140" s="78"/>
      <c r="I140" s="63"/>
      <c r="J140" s="64"/>
      <c r="K140" s="63"/>
      <c r="L140" s="64"/>
      <c r="M140" s="63"/>
      <c r="N140" s="64"/>
      <c r="O140" s="63"/>
      <c r="P140" s="64"/>
      <c r="Q140" s="63"/>
      <c r="R140" s="64"/>
      <c r="S140" s="63"/>
      <c r="T140" s="64"/>
      <c r="U140" s="63"/>
      <c r="V140" s="64"/>
      <c r="W140" s="63"/>
      <c r="X140" s="64"/>
      <c r="Y140" s="63"/>
      <c r="Z140" s="64"/>
      <c r="AA140" s="63"/>
      <c r="AB140" s="64"/>
      <c r="AC140" s="63"/>
      <c r="AD140" s="64"/>
      <c r="AE140" s="63"/>
      <c r="AF140" s="64"/>
      <c r="AG140" s="63"/>
      <c r="AH140" s="64"/>
      <c r="AI140" s="63"/>
      <c r="AJ140" s="64"/>
      <c r="AK140" s="63"/>
      <c r="AL140" s="64"/>
      <c r="AM140" s="63"/>
      <c r="AN140" s="64"/>
      <c r="AO140" s="63"/>
      <c r="AP140" s="64"/>
      <c r="AQ140" s="63"/>
      <c r="AR140" s="64"/>
      <c r="AS140" s="63"/>
      <c r="AT140" s="64"/>
      <c r="AU140" s="63"/>
      <c r="AV140" s="64"/>
      <c r="AW140" s="63"/>
      <c r="AX140" s="64"/>
      <c r="AY140" s="63"/>
      <c r="AZ140" s="64"/>
      <c r="BA140" s="63"/>
      <c r="BB140" s="64"/>
      <c r="BC140" s="63"/>
      <c r="BD140" s="64"/>
      <c r="BE140" s="63"/>
      <c r="BF140" s="64"/>
      <c r="BG140" s="63"/>
      <c r="BH140" s="64"/>
      <c r="BI140" s="63"/>
      <c r="BJ140" s="64"/>
      <c r="BK140" s="63"/>
      <c r="BL140" s="64"/>
      <c r="BM140" s="63"/>
      <c r="BN140" s="64"/>
      <c r="BO140" s="63"/>
      <c r="BP140" s="64"/>
      <c r="BQ140" s="63"/>
      <c r="BR140" s="64"/>
      <c r="BS140" s="65"/>
      <c r="BT140" s="53"/>
      <c r="BU140" s="53"/>
      <c r="BV140" s="53"/>
      <c r="BW140" s="53"/>
      <c r="BX140" s="53"/>
      <c r="BY140" s="53"/>
    </row>
    <row r="141" spans="1:77" s="5" customFormat="1" ht="24.95" customHeight="1" thickTop="1" thickBot="1">
      <c r="A141" s="67"/>
      <c r="B141" s="69"/>
      <c r="C141" s="71"/>
      <c r="D141" s="71"/>
      <c r="E141" s="73"/>
      <c r="F141" s="73"/>
      <c r="G141" s="75"/>
      <c r="H141" s="77"/>
      <c r="I141" s="57"/>
      <c r="J141" s="57"/>
      <c r="K141" s="57"/>
      <c r="L141" s="57"/>
      <c r="M141" s="57"/>
      <c r="N141" s="57"/>
      <c r="O141" s="57"/>
      <c r="P141" s="57"/>
      <c r="Q141" s="57"/>
      <c r="R141" s="57"/>
      <c r="S141" s="57"/>
      <c r="T141" s="57"/>
      <c r="U141" s="57"/>
      <c r="V141" s="57"/>
      <c r="W141" s="57"/>
      <c r="X141" s="57"/>
      <c r="Y141" s="57"/>
      <c r="Z141" s="57"/>
      <c r="AA141" s="57"/>
      <c r="AB141" s="57"/>
      <c r="AC141" s="57"/>
      <c r="AD141" s="57"/>
      <c r="AE141" s="57"/>
      <c r="AF141" s="57"/>
      <c r="AG141" s="57"/>
      <c r="AH141" s="57"/>
      <c r="AI141" s="57"/>
      <c r="AJ141" s="57"/>
      <c r="AK141" s="57"/>
      <c r="AL141" s="57"/>
      <c r="AM141" s="57"/>
      <c r="AN141" s="57"/>
      <c r="AO141" s="57"/>
      <c r="AP141" s="57"/>
      <c r="AQ141" s="57"/>
      <c r="AR141" s="57"/>
      <c r="AS141" s="57"/>
      <c r="AT141" s="57"/>
      <c r="AU141" s="57"/>
      <c r="AV141" s="57"/>
      <c r="AW141" s="57"/>
      <c r="AX141" s="57"/>
      <c r="AY141" s="57"/>
      <c r="AZ141" s="57"/>
      <c r="BA141" s="57"/>
      <c r="BB141" s="57"/>
      <c r="BC141" s="57"/>
      <c r="BD141" s="57"/>
      <c r="BE141" s="57"/>
      <c r="BF141" s="57"/>
      <c r="BG141" s="57"/>
      <c r="BH141" s="57"/>
      <c r="BI141" s="57"/>
      <c r="BJ141" s="57"/>
      <c r="BK141" s="57"/>
      <c r="BL141" s="57"/>
      <c r="BM141" s="57"/>
      <c r="BN141" s="57"/>
      <c r="BO141" s="57"/>
      <c r="BP141" s="57"/>
      <c r="BQ141" s="57"/>
      <c r="BR141" s="57"/>
      <c r="BS141" s="65"/>
      <c r="BT141" s="53"/>
      <c r="BU141" s="53"/>
      <c r="BV141" s="53"/>
      <c r="BW141" s="53"/>
      <c r="BX141" s="53"/>
      <c r="BY141" s="53"/>
    </row>
    <row r="142" spans="1:77" s="5" customFormat="1" ht="24.95" customHeight="1" thickTop="1" thickBot="1">
      <c r="A142" s="68"/>
      <c r="B142" s="70"/>
      <c r="C142" s="72"/>
      <c r="D142" s="72"/>
      <c r="E142" s="74"/>
      <c r="F142" s="74"/>
      <c r="G142" s="76"/>
      <c r="H142" s="78"/>
      <c r="I142" s="63"/>
      <c r="J142" s="64"/>
      <c r="K142" s="63"/>
      <c r="L142" s="64"/>
      <c r="M142" s="63"/>
      <c r="N142" s="64"/>
      <c r="O142" s="63"/>
      <c r="P142" s="64"/>
      <c r="Q142" s="63"/>
      <c r="R142" s="64"/>
      <c r="S142" s="63"/>
      <c r="T142" s="64"/>
      <c r="U142" s="63"/>
      <c r="V142" s="64"/>
      <c r="W142" s="63"/>
      <c r="X142" s="64"/>
      <c r="Y142" s="63"/>
      <c r="Z142" s="64"/>
      <c r="AA142" s="63"/>
      <c r="AB142" s="64"/>
      <c r="AC142" s="63"/>
      <c r="AD142" s="64"/>
      <c r="AE142" s="63"/>
      <c r="AF142" s="64"/>
      <c r="AG142" s="63"/>
      <c r="AH142" s="64"/>
      <c r="AI142" s="63"/>
      <c r="AJ142" s="64"/>
      <c r="AK142" s="63"/>
      <c r="AL142" s="64"/>
      <c r="AM142" s="63"/>
      <c r="AN142" s="64"/>
      <c r="AO142" s="63"/>
      <c r="AP142" s="64"/>
      <c r="AQ142" s="63"/>
      <c r="AR142" s="64"/>
      <c r="AS142" s="63"/>
      <c r="AT142" s="64"/>
      <c r="AU142" s="63"/>
      <c r="AV142" s="64"/>
      <c r="AW142" s="63"/>
      <c r="AX142" s="64"/>
      <c r="AY142" s="63"/>
      <c r="AZ142" s="64"/>
      <c r="BA142" s="63"/>
      <c r="BB142" s="64"/>
      <c r="BC142" s="63"/>
      <c r="BD142" s="64"/>
      <c r="BE142" s="63"/>
      <c r="BF142" s="64"/>
      <c r="BG142" s="63"/>
      <c r="BH142" s="64"/>
      <c r="BI142" s="63"/>
      <c r="BJ142" s="64"/>
      <c r="BK142" s="63"/>
      <c r="BL142" s="64"/>
      <c r="BM142" s="63"/>
      <c r="BN142" s="64"/>
      <c r="BO142" s="63"/>
      <c r="BP142" s="64"/>
      <c r="BQ142" s="63"/>
      <c r="BR142" s="64"/>
      <c r="BS142" s="65"/>
      <c r="BT142" s="53"/>
      <c r="BU142" s="53"/>
      <c r="BV142" s="53"/>
      <c r="BW142" s="53"/>
      <c r="BX142" s="53"/>
      <c r="BY142" s="53"/>
    </row>
    <row r="143" spans="1:77" s="5" customFormat="1" ht="24.95" customHeight="1" thickTop="1" thickBot="1">
      <c r="A143" s="67"/>
      <c r="B143" s="69"/>
      <c r="C143" s="71"/>
      <c r="D143" s="71"/>
      <c r="E143" s="73"/>
      <c r="F143" s="73"/>
      <c r="G143" s="75"/>
      <c r="H143" s="77"/>
      <c r="I143" s="57"/>
      <c r="J143" s="57"/>
      <c r="K143" s="57"/>
      <c r="L143" s="57"/>
      <c r="M143" s="57"/>
      <c r="N143" s="57"/>
      <c r="O143" s="57"/>
      <c r="P143" s="57"/>
      <c r="Q143" s="57"/>
      <c r="R143" s="57"/>
      <c r="S143" s="57"/>
      <c r="T143" s="57"/>
      <c r="U143" s="57"/>
      <c r="V143" s="57"/>
      <c r="W143" s="57"/>
      <c r="X143" s="57"/>
      <c r="Y143" s="57"/>
      <c r="Z143" s="57"/>
      <c r="AA143" s="57"/>
      <c r="AB143" s="57"/>
      <c r="AC143" s="57"/>
      <c r="AD143" s="57"/>
      <c r="AE143" s="57"/>
      <c r="AF143" s="57"/>
      <c r="AG143" s="57"/>
      <c r="AH143" s="57"/>
      <c r="AI143" s="57"/>
      <c r="AJ143" s="57"/>
      <c r="AK143" s="57"/>
      <c r="AL143" s="57"/>
      <c r="AM143" s="57"/>
      <c r="AN143" s="57"/>
      <c r="AO143" s="57"/>
      <c r="AP143" s="57"/>
      <c r="AQ143" s="57"/>
      <c r="AR143" s="57"/>
      <c r="AS143" s="57"/>
      <c r="AT143" s="57"/>
      <c r="AU143" s="57"/>
      <c r="AV143" s="57"/>
      <c r="AW143" s="57"/>
      <c r="AX143" s="57"/>
      <c r="AY143" s="57"/>
      <c r="AZ143" s="57"/>
      <c r="BA143" s="57"/>
      <c r="BB143" s="57"/>
      <c r="BC143" s="57"/>
      <c r="BD143" s="57"/>
      <c r="BE143" s="57"/>
      <c r="BF143" s="57"/>
      <c r="BG143" s="57"/>
      <c r="BH143" s="57"/>
      <c r="BI143" s="57"/>
      <c r="BJ143" s="57"/>
      <c r="BK143" s="57"/>
      <c r="BL143" s="57"/>
      <c r="BM143" s="57"/>
      <c r="BN143" s="57"/>
      <c r="BO143" s="57"/>
      <c r="BP143" s="57"/>
      <c r="BQ143" s="57"/>
      <c r="BR143" s="57"/>
      <c r="BS143" s="65"/>
      <c r="BT143" s="53"/>
      <c r="BU143" s="53"/>
      <c r="BV143" s="53"/>
      <c r="BW143" s="53"/>
      <c r="BX143" s="53"/>
      <c r="BY143" s="53"/>
    </row>
    <row r="144" spans="1:77" s="5" customFormat="1" ht="24.95" customHeight="1" thickTop="1" thickBot="1">
      <c r="A144" s="68"/>
      <c r="B144" s="70"/>
      <c r="C144" s="72"/>
      <c r="D144" s="72"/>
      <c r="E144" s="74"/>
      <c r="F144" s="74"/>
      <c r="G144" s="76"/>
      <c r="H144" s="78"/>
      <c r="I144" s="63"/>
      <c r="J144" s="64"/>
      <c r="K144" s="63"/>
      <c r="L144" s="64"/>
      <c r="M144" s="63"/>
      <c r="N144" s="64"/>
      <c r="O144" s="63"/>
      <c r="P144" s="64"/>
      <c r="Q144" s="63"/>
      <c r="R144" s="64"/>
      <c r="S144" s="63"/>
      <c r="T144" s="64"/>
      <c r="U144" s="63"/>
      <c r="V144" s="64"/>
      <c r="W144" s="63"/>
      <c r="X144" s="64"/>
      <c r="Y144" s="63"/>
      <c r="Z144" s="64"/>
      <c r="AA144" s="63"/>
      <c r="AB144" s="64"/>
      <c r="AC144" s="63"/>
      <c r="AD144" s="64"/>
      <c r="AE144" s="63"/>
      <c r="AF144" s="64"/>
      <c r="AG144" s="63"/>
      <c r="AH144" s="64"/>
      <c r="AI144" s="63"/>
      <c r="AJ144" s="64"/>
      <c r="AK144" s="63"/>
      <c r="AL144" s="64"/>
      <c r="AM144" s="63"/>
      <c r="AN144" s="64"/>
      <c r="AO144" s="63"/>
      <c r="AP144" s="64"/>
      <c r="AQ144" s="63"/>
      <c r="AR144" s="64"/>
      <c r="AS144" s="63"/>
      <c r="AT144" s="64"/>
      <c r="AU144" s="63"/>
      <c r="AV144" s="64"/>
      <c r="AW144" s="63"/>
      <c r="AX144" s="64"/>
      <c r="AY144" s="63"/>
      <c r="AZ144" s="64"/>
      <c r="BA144" s="63"/>
      <c r="BB144" s="64"/>
      <c r="BC144" s="63"/>
      <c r="BD144" s="64"/>
      <c r="BE144" s="63"/>
      <c r="BF144" s="64"/>
      <c r="BG144" s="63"/>
      <c r="BH144" s="64"/>
      <c r="BI144" s="63"/>
      <c r="BJ144" s="64"/>
      <c r="BK144" s="63"/>
      <c r="BL144" s="64"/>
      <c r="BM144" s="63"/>
      <c r="BN144" s="64"/>
      <c r="BO144" s="63"/>
      <c r="BP144" s="64"/>
      <c r="BQ144" s="63"/>
      <c r="BR144" s="64"/>
      <c r="BS144" s="65"/>
      <c r="BT144" s="53"/>
      <c r="BU144" s="53"/>
      <c r="BV144" s="53"/>
      <c r="BW144" s="53"/>
      <c r="BX144" s="53"/>
      <c r="BY144" s="53"/>
    </row>
    <row r="145" spans="1:77" s="5" customFormat="1" ht="24.95" customHeight="1" thickTop="1" thickBot="1">
      <c r="A145" s="67"/>
      <c r="B145" s="69"/>
      <c r="C145" s="71"/>
      <c r="D145" s="71"/>
      <c r="E145" s="73"/>
      <c r="F145" s="73"/>
      <c r="G145" s="75"/>
      <c r="H145" s="77"/>
      <c r="I145" s="57"/>
      <c r="J145" s="57"/>
      <c r="K145" s="57"/>
      <c r="L145" s="57"/>
      <c r="M145" s="57"/>
      <c r="N145" s="57"/>
      <c r="O145" s="57"/>
      <c r="P145" s="57"/>
      <c r="Q145" s="57"/>
      <c r="R145" s="57"/>
      <c r="S145" s="57"/>
      <c r="T145" s="57"/>
      <c r="U145" s="57"/>
      <c r="V145" s="57"/>
      <c r="W145" s="57"/>
      <c r="X145" s="57"/>
      <c r="Y145" s="57"/>
      <c r="Z145" s="57"/>
      <c r="AA145" s="57"/>
      <c r="AB145" s="57"/>
      <c r="AC145" s="57"/>
      <c r="AD145" s="57"/>
      <c r="AE145" s="57"/>
      <c r="AF145" s="57"/>
      <c r="AG145" s="57"/>
      <c r="AH145" s="57"/>
      <c r="AI145" s="57"/>
      <c r="AJ145" s="57"/>
      <c r="AK145" s="57"/>
      <c r="AL145" s="57"/>
      <c r="AM145" s="57"/>
      <c r="AN145" s="57"/>
      <c r="AO145" s="57"/>
      <c r="AP145" s="57"/>
      <c r="AQ145" s="57"/>
      <c r="AR145" s="57"/>
      <c r="AS145" s="57"/>
      <c r="AT145" s="57"/>
      <c r="AU145" s="57"/>
      <c r="AV145" s="57"/>
      <c r="AW145" s="57"/>
      <c r="AX145" s="57"/>
      <c r="AY145" s="57"/>
      <c r="AZ145" s="57"/>
      <c r="BA145" s="57"/>
      <c r="BB145" s="57"/>
      <c r="BC145" s="57"/>
      <c r="BD145" s="57"/>
      <c r="BE145" s="57"/>
      <c r="BF145" s="57"/>
      <c r="BG145" s="57"/>
      <c r="BH145" s="57"/>
      <c r="BI145" s="57"/>
      <c r="BJ145" s="57"/>
      <c r="BK145" s="57"/>
      <c r="BL145" s="57"/>
      <c r="BM145" s="57"/>
      <c r="BN145" s="57"/>
      <c r="BO145" s="57"/>
      <c r="BP145" s="57"/>
      <c r="BQ145" s="57"/>
      <c r="BR145" s="57"/>
      <c r="BS145" s="65"/>
      <c r="BT145" s="55"/>
      <c r="BU145" s="55"/>
      <c r="BV145" s="55"/>
      <c r="BW145" s="55"/>
      <c r="BX145" s="55"/>
      <c r="BY145" s="55"/>
    </row>
    <row r="146" spans="1:77" s="5" customFormat="1" ht="24.95" customHeight="1" thickTop="1" thickBot="1">
      <c r="A146" s="68"/>
      <c r="B146" s="70"/>
      <c r="C146" s="72"/>
      <c r="D146" s="72"/>
      <c r="E146" s="74"/>
      <c r="F146" s="74"/>
      <c r="G146" s="76"/>
      <c r="H146" s="78"/>
      <c r="I146" s="63"/>
      <c r="J146" s="64"/>
      <c r="K146" s="63"/>
      <c r="L146" s="64"/>
      <c r="M146" s="63"/>
      <c r="N146" s="64"/>
      <c r="O146" s="63"/>
      <c r="P146" s="64"/>
      <c r="Q146" s="63"/>
      <c r="R146" s="64"/>
      <c r="S146" s="63"/>
      <c r="T146" s="64"/>
      <c r="U146" s="63"/>
      <c r="V146" s="64"/>
      <c r="W146" s="63"/>
      <c r="X146" s="64"/>
      <c r="Y146" s="63"/>
      <c r="Z146" s="64"/>
      <c r="AA146" s="63"/>
      <c r="AB146" s="64"/>
      <c r="AC146" s="63"/>
      <c r="AD146" s="64"/>
      <c r="AE146" s="63"/>
      <c r="AF146" s="64"/>
      <c r="AG146" s="63"/>
      <c r="AH146" s="64"/>
      <c r="AI146" s="63"/>
      <c r="AJ146" s="64"/>
      <c r="AK146" s="63"/>
      <c r="AL146" s="64"/>
      <c r="AM146" s="63"/>
      <c r="AN146" s="64"/>
      <c r="AO146" s="63"/>
      <c r="AP146" s="64"/>
      <c r="AQ146" s="63"/>
      <c r="AR146" s="64"/>
      <c r="AS146" s="63"/>
      <c r="AT146" s="64"/>
      <c r="AU146" s="63"/>
      <c r="AV146" s="64"/>
      <c r="AW146" s="63"/>
      <c r="AX146" s="64"/>
      <c r="AY146" s="63"/>
      <c r="AZ146" s="64"/>
      <c r="BA146" s="63"/>
      <c r="BB146" s="64"/>
      <c r="BC146" s="63"/>
      <c r="BD146" s="64"/>
      <c r="BE146" s="63"/>
      <c r="BF146" s="64"/>
      <c r="BG146" s="63"/>
      <c r="BH146" s="64"/>
      <c r="BI146" s="63"/>
      <c r="BJ146" s="64"/>
      <c r="BK146" s="63"/>
      <c r="BL146" s="64"/>
      <c r="BM146" s="63"/>
      <c r="BN146" s="64"/>
      <c r="BO146" s="63"/>
      <c r="BP146" s="64"/>
      <c r="BQ146" s="63"/>
      <c r="BR146" s="64"/>
      <c r="BS146" s="65"/>
      <c r="BT146" s="56"/>
      <c r="BU146" s="56"/>
      <c r="BV146" s="56"/>
      <c r="BW146" s="56"/>
      <c r="BX146" s="56"/>
      <c r="BY146" s="56"/>
    </row>
    <row r="147" spans="1:77" s="5" customFormat="1" ht="24.95" customHeight="1" thickTop="1" thickBot="1">
      <c r="A147" s="67"/>
      <c r="B147" s="69"/>
      <c r="C147" s="71"/>
      <c r="D147" s="71"/>
      <c r="E147" s="73"/>
      <c r="F147" s="73"/>
      <c r="G147" s="75"/>
      <c r="H147" s="77"/>
      <c r="I147" s="57"/>
      <c r="J147" s="57"/>
      <c r="K147" s="57"/>
      <c r="L147" s="57"/>
      <c r="M147" s="57"/>
      <c r="N147" s="57"/>
      <c r="O147" s="57"/>
      <c r="P147" s="57"/>
      <c r="Q147" s="57"/>
      <c r="R147" s="57"/>
      <c r="S147" s="57"/>
      <c r="T147" s="57"/>
      <c r="U147" s="57"/>
      <c r="V147" s="57"/>
      <c r="W147" s="57"/>
      <c r="X147" s="57"/>
      <c r="Y147" s="57"/>
      <c r="Z147" s="57"/>
      <c r="AA147" s="57"/>
      <c r="AB147" s="57"/>
      <c r="AC147" s="57"/>
      <c r="AD147" s="57"/>
      <c r="AE147" s="57"/>
      <c r="AF147" s="57"/>
      <c r="AG147" s="57"/>
      <c r="AH147" s="57"/>
      <c r="AI147" s="57"/>
      <c r="AJ147" s="57"/>
      <c r="AK147" s="57"/>
      <c r="AL147" s="57"/>
      <c r="AM147" s="57"/>
      <c r="AN147" s="57"/>
      <c r="AO147" s="57"/>
      <c r="AP147" s="57"/>
      <c r="AQ147" s="57"/>
      <c r="AR147" s="57"/>
      <c r="AS147" s="57"/>
      <c r="AT147" s="57"/>
      <c r="AU147" s="57"/>
      <c r="AV147" s="57"/>
      <c r="AW147" s="57"/>
      <c r="AX147" s="57"/>
      <c r="AY147" s="57"/>
      <c r="AZ147" s="57"/>
      <c r="BA147" s="57"/>
      <c r="BB147" s="57"/>
      <c r="BC147" s="57"/>
      <c r="BD147" s="57"/>
      <c r="BE147" s="57"/>
      <c r="BF147" s="57"/>
      <c r="BG147" s="57"/>
      <c r="BH147" s="57"/>
      <c r="BI147" s="57"/>
      <c r="BJ147" s="57"/>
      <c r="BK147" s="57"/>
      <c r="BL147" s="57"/>
      <c r="BM147" s="57"/>
      <c r="BN147" s="57"/>
      <c r="BO147" s="57"/>
      <c r="BP147" s="57"/>
      <c r="BQ147" s="57"/>
      <c r="BR147" s="57"/>
      <c r="BS147" s="65"/>
      <c r="BT147" s="55"/>
      <c r="BU147" s="55"/>
      <c r="BV147" s="55"/>
      <c r="BW147" s="55"/>
      <c r="BX147" s="53"/>
      <c r="BY147" s="53"/>
    </row>
    <row r="148" spans="1:77" s="5" customFormat="1" ht="24.95" customHeight="1" thickTop="1" thickBot="1">
      <c r="A148" s="68"/>
      <c r="B148" s="70"/>
      <c r="C148" s="72"/>
      <c r="D148" s="72"/>
      <c r="E148" s="74"/>
      <c r="F148" s="74"/>
      <c r="G148" s="76"/>
      <c r="H148" s="78"/>
      <c r="I148" s="63"/>
      <c r="J148" s="64"/>
      <c r="K148" s="63"/>
      <c r="L148" s="64"/>
      <c r="M148" s="63"/>
      <c r="N148" s="64"/>
      <c r="O148" s="63"/>
      <c r="P148" s="64"/>
      <c r="Q148" s="63"/>
      <c r="R148" s="64"/>
      <c r="S148" s="63"/>
      <c r="T148" s="64"/>
      <c r="U148" s="63"/>
      <c r="V148" s="64"/>
      <c r="W148" s="63"/>
      <c r="X148" s="64"/>
      <c r="Y148" s="63"/>
      <c r="Z148" s="64"/>
      <c r="AA148" s="63"/>
      <c r="AB148" s="64"/>
      <c r="AC148" s="63"/>
      <c r="AD148" s="64"/>
      <c r="AE148" s="63"/>
      <c r="AF148" s="64"/>
      <c r="AG148" s="63"/>
      <c r="AH148" s="64"/>
      <c r="AI148" s="63"/>
      <c r="AJ148" s="64"/>
      <c r="AK148" s="63"/>
      <c r="AL148" s="64"/>
      <c r="AM148" s="63"/>
      <c r="AN148" s="64"/>
      <c r="AO148" s="63"/>
      <c r="AP148" s="64"/>
      <c r="AQ148" s="63"/>
      <c r="AR148" s="64"/>
      <c r="AS148" s="63"/>
      <c r="AT148" s="64"/>
      <c r="AU148" s="63"/>
      <c r="AV148" s="64"/>
      <c r="AW148" s="63"/>
      <c r="AX148" s="64"/>
      <c r="AY148" s="63"/>
      <c r="AZ148" s="64"/>
      <c r="BA148" s="63"/>
      <c r="BB148" s="64"/>
      <c r="BC148" s="63"/>
      <c r="BD148" s="64"/>
      <c r="BE148" s="63"/>
      <c r="BF148" s="64"/>
      <c r="BG148" s="63"/>
      <c r="BH148" s="64"/>
      <c r="BI148" s="63"/>
      <c r="BJ148" s="64"/>
      <c r="BK148" s="63"/>
      <c r="BL148" s="64"/>
      <c r="BM148" s="63"/>
      <c r="BN148" s="64"/>
      <c r="BO148" s="63"/>
      <c r="BP148" s="64"/>
      <c r="BQ148" s="63"/>
      <c r="BR148" s="64"/>
      <c r="BS148" s="65"/>
      <c r="BT148" s="56"/>
      <c r="BU148" s="56"/>
      <c r="BV148" s="56"/>
      <c r="BW148" s="56"/>
      <c r="BX148" s="53"/>
      <c r="BY148" s="53"/>
    </row>
    <row r="149" spans="1:77" s="5" customFormat="1" ht="24.95" customHeight="1" thickTop="1" thickBot="1">
      <c r="A149" s="67"/>
      <c r="B149" s="69"/>
      <c r="C149" s="71"/>
      <c r="D149" s="71"/>
      <c r="E149" s="73"/>
      <c r="F149" s="73"/>
      <c r="G149" s="75"/>
      <c r="H149" s="77"/>
      <c r="I149" s="57"/>
      <c r="J149" s="57"/>
      <c r="K149" s="57"/>
      <c r="L149" s="57"/>
      <c r="M149" s="57"/>
      <c r="N149" s="57"/>
      <c r="O149" s="57"/>
      <c r="P149" s="57"/>
      <c r="Q149" s="57"/>
      <c r="R149" s="57"/>
      <c r="S149" s="57"/>
      <c r="T149" s="57"/>
      <c r="U149" s="57"/>
      <c r="V149" s="57"/>
      <c r="W149" s="57"/>
      <c r="X149" s="57"/>
      <c r="Y149" s="57"/>
      <c r="Z149" s="57"/>
      <c r="AA149" s="57"/>
      <c r="AB149" s="57"/>
      <c r="AC149" s="57"/>
      <c r="AD149" s="57"/>
      <c r="AE149" s="57"/>
      <c r="AF149" s="57"/>
      <c r="AG149" s="57"/>
      <c r="AH149" s="57"/>
      <c r="AI149" s="57"/>
      <c r="AJ149" s="57"/>
      <c r="AK149" s="57"/>
      <c r="AL149" s="57"/>
      <c r="AM149" s="57"/>
      <c r="AN149" s="57"/>
      <c r="AO149" s="57"/>
      <c r="AP149" s="57"/>
      <c r="AQ149" s="57"/>
      <c r="AR149" s="57"/>
      <c r="AS149" s="57"/>
      <c r="AT149" s="57"/>
      <c r="AU149" s="57"/>
      <c r="AV149" s="57"/>
      <c r="AW149" s="57"/>
      <c r="AX149" s="57"/>
      <c r="AY149" s="57"/>
      <c r="AZ149" s="57"/>
      <c r="BA149" s="57"/>
      <c r="BB149" s="57"/>
      <c r="BC149" s="57"/>
      <c r="BD149" s="57"/>
      <c r="BE149" s="57"/>
      <c r="BF149" s="57"/>
      <c r="BG149" s="57"/>
      <c r="BH149" s="57"/>
      <c r="BI149" s="57"/>
      <c r="BJ149" s="57"/>
      <c r="BK149" s="57"/>
      <c r="BL149" s="57"/>
      <c r="BM149" s="57"/>
      <c r="BN149" s="57"/>
      <c r="BO149" s="57"/>
      <c r="BP149" s="57"/>
      <c r="BQ149" s="57"/>
      <c r="BR149" s="57"/>
      <c r="BS149" s="65"/>
      <c r="BT149" s="55"/>
      <c r="BU149" s="55"/>
      <c r="BV149" s="55"/>
      <c r="BW149" s="55"/>
      <c r="BX149" s="53"/>
      <c r="BY149" s="53"/>
    </row>
    <row r="150" spans="1:77" s="5" customFormat="1" ht="24.95" customHeight="1" thickTop="1" thickBot="1">
      <c r="A150" s="68"/>
      <c r="B150" s="70"/>
      <c r="C150" s="72"/>
      <c r="D150" s="72"/>
      <c r="E150" s="74"/>
      <c r="F150" s="74"/>
      <c r="G150" s="76"/>
      <c r="H150" s="78"/>
      <c r="I150" s="63"/>
      <c r="J150" s="64"/>
      <c r="K150" s="63"/>
      <c r="L150" s="64"/>
      <c r="M150" s="63"/>
      <c r="N150" s="64"/>
      <c r="O150" s="63"/>
      <c r="P150" s="64"/>
      <c r="Q150" s="63"/>
      <c r="R150" s="64"/>
      <c r="S150" s="63"/>
      <c r="T150" s="64"/>
      <c r="U150" s="63"/>
      <c r="V150" s="64"/>
      <c r="W150" s="63"/>
      <c r="X150" s="64"/>
      <c r="Y150" s="63"/>
      <c r="Z150" s="64"/>
      <c r="AA150" s="63"/>
      <c r="AB150" s="64"/>
      <c r="AC150" s="63"/>
      <c r="AD150" s="64"/>
      <c r="AE150" s="63"/>
      <c r="AF150" s="64"/>
      <c r="AG150" s="63"/>
      <c r="AH150" s="64"/>
      <c r="AI150" s="63"/>
      <c r="AJ150" s="64"/>
      <c r="AK150" s="63"/>
      <c r="AL150" s="64"/>
      <c r="AM150" s="63"/>
      <c r="AN150" s="64"/>
      <c r="AO150" s="63"/>
      <c r="AP150" s="64"/>
      <c r="AQ150" s="63"/>
      <c r="AR150" s="64"/>
      <c r="AS150" s="63"/>
      <c r="AT150" s="64"/>
      <c r="AU150" s="63"/>
      <c r="AV150" s="64"/>
      <c r="AW150" s="63"/>
      <c r="AX150" s="64"/>
      <c r="AY150" s="63"/>
      <c r="AZ150" s="64"/>
      <c r="BA150" s="63"/>
      <c r="BB150" s="64"/>
      <c r="BC150" s="63"/>
      <c r="BD150" s="64"/>
      <c r="BE150" s="63"/>
      <c r="BF150" s="64"/>
      <c r="BG150" s="63"/>
      <c r="BH150" s="64"/>
      <c r="BI150" s="63"/>
      <c r="BJ150" s="64"/>
      <c r="BK150" s="63"/>
      <c r="BL150" s="64"/>
      <c r="BM150" s="63"/>
      <c r="BN150" s="64"/>
      <c r="BO150" s="63"/>
      <c r="BP150" s="64"/>
      <c r="BQ150" s="63"/>
      <c r="BR150" s="64"/>
      <c r="BS150" s="65"/>
      <c r="BT150" s="56"/>
      <c r="BU150" s="56"/>
      <c r="BV150" s="56"/>
      <c r="BW150" s="56"/>
      <c r="BX150" s="53"/>
      <c r="BY150" s="53"/>
    </row>
    <row r="151" spans="1:77" s="5" customFormat="1" ht="24.95" customHeight="1" thickTop="1" thickBot="1">
      <c r="A151" s="67"/>
      <c r="B151" s="69"/>
      <c r="C151" s="71"/>
      <c r="D151" s="71"/>
      <c r="E151" s="73"/>
      <c r="F151" s="73"/>
      <c r="G151" s="75"/>
      <c r="H151" s="77"/>
      <c r="I151" s="57"/>
      <c r="J151" s="57"/>
      <c r="K151" s="57"/>
      <c r="L151" s="57"/>
      <c r="M151" s="57"/>
      <c r="N151" s="57"/>
      <c r="O151" s="57"/>
      <c r="P151" s="57"/>
      <c r="Q151" s="57"/>
      <c r="R151" s="57"/>
      <c r="S151" s="57"/>
      <c r="T151" s="57"/>
      <c r="U151" s="57"/>
      <c r="V151" s="57"/>
      <c r="W151" s="57"/>
      <c r="X151" s="57"/>
      <c r="Y151" s="57"/>
      <c r="Z151" s="57"/>
      <c r="AA151" s="57"/>
      <c r="AB151" s="57"/>
      <c r="AC151" s="57"/>
      <c r="AD151" s="57"/>
      <c r="AE151" s="57"/>
      <c r="AF151" s="57"/>
      <c r="AG151" s="57"/>
      <c r="AH151" s="57"/>
      <c r="AI151" s="57"/>
      <c r="AJ151" s="57"/>
      <c r="AK151" s="57"/>
      <c r="AL151" s="57"/>
      <c r="AM151" s="57"/>
      <c r="AN151" s="57"/>
      <c r="AO151" s="57"/>
      <c r="AP151" s="57"/>
      <c r="AQ151" s="57"/>
      <c r="AR151" s="57"/>
      <c r="AS151" s="57"/>
      <c r="AT151" s="57"/>
      <c r="AU151" s="57"/>
      <c r="AV151" s="57"/>
      <c r="AW151" s="57"/>
      <c r="AX151" s="57"/>
      <c r="AY151" s="57"/>
      <c r="AZ151" s="57"/>
      <c r="BA151" s="57"/>
      <c r="BB151" s="57"/>
      <c r="BC151" s="57"/>
      <c r="BD151" s="57"/>
      <c r="BE151" s="57"/>
      <c r="BF151" s="57"/>
      <c r="BG151" s="57"/>
      <c r="BH151" s="57"/>
      <c r="BI151" s="57"/>
      <c r="BJ151" s="57"/>
      <c r="BK151" s="57"/>
      <c r="BL151" s="57"/>
      <c r="BM151" s="57"/>
      <c r="BN151" s="57"/>
      <c r="BO151" s="57"/>
      <c r="BP151" s="57"/>
      <c r="BQ151" s="57"/>
      <c r="BR151" s="57"/>
      <c r="BS151" s="65"/>
      <c r="BT151" s="53"/>
      <c r="BU151" s="53"/>
      <c r="BV151" s="53"/>
      <c r="BW151" s="53"/>
      <c r="BX151" s="53"/>
      <c r="BY151" s="53"/>
    </row>
    <row r="152" spans="1:77" s="5" customFormat="1" ht="24.95" customHeight="1" thickTop="1" thickBot="1">
      <c r="A152" s="68"/>
      <c r="B152" s="70"/>
      <c r="C152" s="72"/>
      <c r="D152" s="72"/>
      <c r="E152" s="74"/>
      <c r="F152" s="74"/>
      <c r="G152" s="76"/>
      <c r="H152" s="78"/>
      <c r="I152" s="63"/>
      <c r="J152" s="64"/>
      <c r="K152" s="63"/>
      <c r="L152" s="64"/>
      <c r="M152" s="63"/>
      <c r="N152" s="64"/>
      <c r="O152" s="63"/>
      <c r="P152" s="64"/>
      <c r="Q152" s="63"/>
      <c r="R152" s="64"/>
      <c r="S152" s="63"/>
      <c r="T152" s="64"/>
      <c r="U152" s="63"/>
      <c r="V152" s="64"/>
      <c r="W152" s="63"/>
      <c r="X152" s="64"/>
      <c r="Y152" s="63"/>
      <c r="Z152" s="64"/>
      <c r="AA152" s="63"/>
      <c r="AB152" s="64"/>
      <c r="AC152" s="63"/>
      <c r="AD152" s="64"/>
      <c r="AE152" s="63"/>
      <c r="AF152" s="64"/>
      <c r="AG152" s="63"/>
      <c r="AH152" s="64"/>
      <c r="AI152" s="63"/>
      <c r="AJ152" s="64"/>
      <c r="AK152" s="63"/>
      <c r="AL152" s="64"/>
      <c r="AM152" s="63"/>
      <c r="AN152" s="64"/>
      <c r="AO152" s="63"/>
      <c r="AP152" s="64"/>
      <c r="AQ152" s="63"/>
      <c r="AR152" s="64"/>
      <c r="AS152" s="63"/>
      <c r="AT152" s="64"/>
      <c r="AU152" s="63"/>
      <c r="AV152" s="64"/>
      <c r="AW152" s="63"/>
      <c r="AX152" s="64"/>
      <c r="AY152" s="63"/>
      <c r="AZ152" s="64"/>
      <c r="BA152" s="63"/>
      <c r="BB152" s="64"/>
      <c r="BC152" s="63"/>
      <c r="BD152" s="64"/>
      <c r="BE152" s="63"/>
      <c r="BF152" s="64"/>
      <c r="BG152" s="63"/>
      <c r="BH152" s="64"/>
      <c r="BI152" s="63"/>
      <c r="BJ152" s="64"/>
      <c r="BK152" s="63"/>
      <c r="BL152" s="64"/>
      <c r="BM152" s="63"/>
      <c r="BN152" s="64"/>
      <c r="BO152" s="63"/>
      <c r="BP152" s="64"/>
      <c r="BQ152" s="63"/>
      <c r="BR152" s="64"/>
      <c r="BS152" s="65"/>
      <c r="BT152" s="53"/>
      <c r="BU152" s="53"/>
      <c r="BV152" s="53"/>
      <c r="BW152" s="53"/>
      <c r="BX152" s="53"/>
      <c r="BY152" s="53"/>
    </row>
    <row r="153" spans="1:77" s="5" customFormat="1" ht="24.95" customHeight="1" thickTop="1" thickBot="1">
      <c r="A153" s="67"/>
      <c r="B153" s="69"/>
      <c r="C153" s="71"/>
      <c r="D153" s="71"/>
      <c r="E153" s="73"/>
      <c r="F153" s="73"/>
      <c r="G153" s="75"/>
      <c r="H153" s="77"/>
      <c r="I153" s="57"/>
      <c r="J153" s="57"/>
      <c r="K153" s="57"/>
      <c r="L153" s="57"/>
      <c r="M153" s="57"/>
      <c r="N153" s="57"/>
      <c r="O153" s="57"/>
      <c r="P153" s="57"/>
      <c r="Q153" s="57"/>
      <c r="R153" s="57"/>
      <c r="S153" s="57"/>
      <c r="T153" s="57"/>
      <c r="U153" s="57"/>
      <c r="V153" s="57"/>
      <c r="W153" s="57"/>
      <c r="X153" s="57"/>
      <c r="Y153" s="57"/>
      <c r="Z153" s="57"/>
      <c r="AA153" s="57"/>
      <c r="AB153" s="57"/>
      <c r="AC153" s="57"/>
      <c r="AD153" s="57"/>
      <c r="AE153" s="57"/>
      <c r="AF153" s="57"/>
      <c r="AG153" s="57"/>
      <c r="AH153" s="57"/>
      <c r="AI153" s="57"/>
      <c r="AJ153" s="57"/>
      <c r="AK153" s="57"/>
      <c r="AL153" s="57"/>
      <c r="AM153" s="57"/>
      <c r="AN153" s="57"/>
      <c r="AO153" s="57"/>
      <c r="AP153" s="57"/>
      <c r="AQ153" s="57"/>
      <c r="AR153" s="57"/>
      <c r="AS153" s="57"/>
      <c r="AT153" s="57"/>
      <c r="AU153" s="57"/>
      <c r="AV153" s="57"/>
      <c r="AW153" s="57"/>
      <c r="AX153" s="57"/>
      <c r="AY153" s="57"/>
      <c r="AZ153" s="57"/>
      <c r="BA153" s="57"/>
      <c r="BB153" s="57"/>
      <c r="BC153" s="57"/>
      <c r="BD153" s="57"/>
      <c r="BE153" s="57"/>
      <c r="BF153" s="57"/>
      <c r="BG153" s="57"/>
      <c r="BH153" s="57"/>
      <c r="BI153" s="57"/>
      <c r="BJ153" s="57"/>
      <c r="BK153" s="57"/>
      <c r="BL153" s="57"/>
      <c r="BM153" s="57"/>
      <c r="BN153" s="57"/>
      <c r="BO153" s="57"/>
      <c r="BP153" s="57"/>
      <c r="BQ153" s="57"/>
      <c r="BR153" s="57"/>
      <c r="BS153" s="65"/>
      <c r="BT153" s="53"/>
      <c r="BU153" s="53"/>
      <c r="BV153" s="53"/>
      <c r="BW153" s="53"/>
      <c r="BX153" s="53"/>
      <c r="BY153" s="53"/>
    </row>
    <row r="154" spans="1:77" s="5" customFormat="1" ht="24.95" customHeight="1" thickTop="1" thickBot="1">
      <c r="A154" s="68"/>
      <c r="B154" s="70"/>
      <c r="C154" s="72"/>
      <c r="D154" s="72"/>
      <c r="E154" s="74"/>
      <c r="F154" s="74"/>
      <c r="G154" s="76"/>
      <c r="H154" s="78"/>
      <c r="I154" s="63"/>
      <c r="J154" s="64"/>
      <c r="K154" s="63"/>
      <c r="L154" s="64"/>
      <c r="M154" s="63"/>
      <c r="N154" s="64"/>
      <c r="O154" s="63"/>
      <c r="P154" s="64"/>
      <c r="Q154" s="63"/>
      <c r="R154" s="64"/>
      <c r="S154" s="63"/>
      <c r="T154" s="64"/>
      <c r="U154" s="63"/>
      <c r="V154" s="64"/>
      <c r="W154" s="63"/>
      <c r="X154" s="64"/>
      <c r="Y154" s="63"/>
      <c r="Z154" s="64"/>
      <c r="AA154" s="63"/>
      <c r="AB154" s="64"/>
      <c r="AC154" s="63"/>
      <c r="AD154" s="64"/>
      <c r="AE154" s="63"/>
      <c r="AF154" s="64"/>
      <c r="AG154" s="63"/>
      <c r="AH154" s="64"/>
      <c r="AI154" s="63"/>
      <c r="AJ154" s="64"/>
      <c r="AK154" s="63"/>
      <c r="AL154" s="64"/>
      <c r="AM154" s="63"/>
      <c r="AN154" s="64"/>
      <c r="AO154" s="63"/>
      <c r="AP154" s="64"/>
      <c r="AQ154" s="63"/>
      <c r="AR154" s="64"/>
      <c r="AS154" s="63"/>
      <c r="AT154" s="64"/>
      <c r="AU154" s="63"/>
      <c r="AV154" s="64"/>
      <c r="AW154" s="63"/>
      <c r="AX154" s="64"/>
      <c r="AY154" s="63"/>
      <c r="AZ154" s="64"/>
      <c r="BA154" s="63"/>
      <c r="BB154" s="64"/>
      <c r="BC154" s="63"/>
      <c r="BD154" s="64"/>
      <c r="BE154" s="63"/>
      <c r="BF154" s="64"/>
      <c r="BG154" s="63"/>
      <c r="BH154" s="64"/>
      <c r="BI154" s="63"/>
      <c r="BJ154" s="64"/>
      <c r="BK154" s="63"/>
      <c r="BL154" s="64"/>
      <c r="BM154" s="63"/>
      <c r="BN154" s="64"/>
      <c r="BO154" s="63"/>
      <c r="BP154" s="64"/>
      <c r="BQ154" s="63"/>
      <c r="BR154" s="64"/>
      <c r="BS154" s="65"/>
      <c r="BT154" s="53"/>
      <c r="BU154" s="53"/>
      <c r="BV154" s="53"/>
      <c r="BW154" s="53"/>
      <c r="BX154" s="53"/>
      <c r="BY154" s="53"/>
    </row>
    <row r="155" spans="1:77" s="5" customFormat="1" ht="24.95" customHeight="1" thickTop="1" thickBot="1">
      <c r="A155" s="67"/>
      <c r="B155" s="69"/>
      <c r="C155" s="71"/>
      <c r="D155" s="71"/>
      <c r="E155" s="73"/>
      <c r="F155" s="73"/>
      <c r="G155" s="75"/>
      <c r="H155" s="77"/>
      <c r="I155" s="57"/>
      <c r="J155" s="57"/>
      <c r="K155" s="57"/>
      <c r="L155" s="57"/>
      <c r="M155" s="57"/>
      <c r="N155" s="57"/>
      <c r="O155" s="57"/>
      <c r="P155" s="57"/>
      <c r="Q155" s="57"/>
      <c r="R155" s="57"/>
      <c r="S155" s="57"/>
      <c r="T155" s="57"/>
      <c r="U155" s="57"/>
      <c r="V155" s="57"/>
      <c r="W155" s="57"/>
      <c r="X155" s="57"/>
      <c r="Y155" s="57"/>
      <c r="Z155" s="57"/>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7"/>
      <c r="BA155" s="57"/>
      <c r="BB155" s="57"/>
      <c r="BC155" s="57"/>
      <c r="BD155" s="57"/>
      <c r="BE155" s="57"/>
      <c r="BF155" s="57"/>
      <c r="BG155" s="57"/>
      <c r="BH155" s="57"/>
      <c r="BI155" s="57"/>
      <c r="BJ155" s="57"/>
      <c r="BK155" s="57"/>
      <c r="BL155" s="57"/>
      <c r="BM155" s="57"/>
      <c r="BN155" s="57"/>
      <c r="BO155" s="57"/>
      <c r="BP155" s="57"/>
      <c r="BQ155" s="57"/>
      <c r="BR155" s="57"/>
      <c r="BS155" s="65"/>
      <c r="BT155" s="53"/>
      <c r="BU155" s="53"/>
      <c r="BV155" s="53"/>
      <c r="BW155" s="53"/>
      <c r="BX155" s="53"/>
      <c r="BY155" s="53"/>
    </row>
    <row r="156" spans="1:77" s="5" customFormat="1" ht="24.95" customHeight="1" thickTop="1" thickBot="1">
      <c r="A156" s="68"/>
      <c r="B156" s="70"/>
      <c r="C156" s="72"/>
      <c r="D156" s="72"/>
      <c r="E156" s="74"/>
      <c r="F156" s="74"/>
      <c r="G156" s="76"/>
      <c r="H156" s="78"/>
      <c r="I156" s="63"/>
      <c r="J156" s="64"/>
      <c r="K156" s="63"/>
      <c r="L156" s="64"/>
      <c r="M156" s="63"/>
      <c r="N156" s="64"/>
      <c r="O156" s="63"/>
      <c r="P156" s="64"/>
      <c r="Q156" s="63"/>
      <c r="R156" s="64"/>
      <c r="S156" s="63"/>
      <c r="T156" s="64"/>
      <c r="U156" s="63"/>
      <c r="V156" s="64"/>
      <c r="W156" s="63"/>
      <c r="X156" s="64"/>
      <c r="Y156" s="63"/>
      <c r="Z156" s="64"/>
      <c r="AA156" s="63"/>
      <c r="AB156" s="64"/>
      <c r="AC156" s="63"/>
      <c r="AD156" s="64"/>
      <c r="AE156" s="63"/>
      <c r="AF156" s="64"/>
      <c r="AG156" s="63"/>
      <c r="AH156" s="64"/>
      <c r="AI156" s="63"/>
      <c r="AJ156" s="64"/>
      <c r="AK156" s="63"/>
      <c r="AL156" s="64"/>
      <c r="AM156" s="63"/>
      <c r="AN156" s="64"/>
      <c r="AO156" s="63"/>
      <c r="AP156" s="64"/>
      <c r="AQ156" s="63"/>
      <c r="AR156" s="64"/>
      <c r="AS156" s="63"/>
      <c r="AT156" s="64"/>
      <c r="AU156" s="63"/>
      <c r="AV156" s="64"/>
      <c r="AW156" s="63"/>
      <c r="AX156" s="64"/>
      <c r="AY156" s="63"/>
      <c r="AZ156" s="64"/>
      <c r="BA156" s="63"/>
      <c r="BB156" s="64"/>
      <c r="BC156" s="63"/>
      <c r="BD156" s="64"/>
      <c r="BE156" s="63"/>
      <c r="BF156" s="64"/>
      <c r="BG156" s="63"/>
      <c r="BH156" s="64"/>
      <c r="BI156" s="63"/>
      <c r="BJ156" s="64"/>
      <c r="BK156" s="63"/>
      <c r="BL156" s="64"/>
      <c r="BM156" s="63"/>
      <c r="BN156" s="64"/>
      <c r="BO156" s="63"/>
      <c r="BP156" s="64"/>
      <c r="BQ156" s="63"/>
      <c r="BR156" s="64"/>
      <c r="BS156" s="65"/>
      <c r="BT156" s="53"/>
      <c r="BU156" s="53"/>
      <c r="BV156" s="53"/>
      <c r="BW156" s="53"/>
      <c r="BX156" s="53"/>
      <c r="BY156" s="53"/>
    </row>
    <row r="157" spans="1:77" s="5" customFormat="1" ht="24.95" customHeight="1" thickTop="1" thickBot="1">
      <c r="A157" s="67"/>
      <c r="B157" s="69"/>
      <c r="C157" s="71"/>
      <c r="D157" s="71"/>
      <c r="E157" s="73"/>
      <c r="F157" s="73"/>
      <c r="G157" s="75"/>
      <c r="H157" s="77"/>
      <c r="I157" s="57"/>
      <c r="J157" s="57"/>
      <c r="K157" s="57"/>
      <c r="L157" s="57"/>
      <c r="M157" s="57"/>
      <c r="N157" s="57"/>
      <c r="O157" s="57"/>
      <c r="P157" s="57"/>
      <c r="Q157" s="57"/>
      <c r="R157" s="57"/>
      <c r="S157" s="57"/>
      <c r="T157" s="57"/>
      <c r="U157" s="57"/>
      <c r="V157" s="57"/>
      <c r="W157" s="57"/>
      <c r="X157" s="57"/>
      <c r="Y157" s="57"/>
      <c r="Z157" s="57"/>
      <c r="AA157" s="57"/>
      <c r="AB157" s="57"/>
      <c r="AC157" s="57"/>
      <c r="AD157" s="57"/>
      <c r="AE157" s="57"/>
      <c r="AF157" s="57"/>
      <c r="AG157" s="57"/>
      <c r="AH157" s="57"/>
      <c r="AI157" s="57"/>
      <c r="AJ157" s="57"/>
      <c r="AK157" s="57"/>
      <c r="AL157" s="57"/>
      <c r="AM157" s="57"/>
      <c r="AN157" s="57"/>
      <c r="AO157" s="57"/>
      <c r="AP157" s="57"/>
      <c r="AQ157" s="57"/>
      <c r="AR157" s="57"/>
      <c r="AS157" s="57"/>
      <c r="AT157" s="57"/>
      <c r="AU157" s="57"/>
      <c r="AV157" s="57"/>
      <c r="AW157" s="57"/>
      <c r="AX157" s="57"/>
      <c r="AY157" s="57"/>
      <c r="AZ157" s="57"/>
      <c r="BA157" s="57"/>
      <c r="BB157" s="57"/>
      <c r="BC157" s="57"/>
      <c r="BD157" s="57"/>
      <c r="BE157" s="57"/>
      <c r="BF157" s="57"/>
      <c r="BG157" s="57"/>
      <c r="BH157" s="57"/>
      <c r="BI157" s="57"/>
      <c r="BJ157" s="57"/>
      <c r="BK157" s="57"/>
      <c r="BL157" s="57"/>
      <c r="BM157" s="57"/>
      <c r="BN157" s="57"/>
      <c r="BO157" s="57"/>
      <c r="BP157" s="57"/>
      <c r="BQ157" s="57"/>
      <c r="BR157" s="57"/>
      <c r="BS157" s="65"/>
      <c r="BT157" s="53"/>
      <c r="BU157" s="53"/>
      <c r="BV157" s="53"/>
      <c r="BW157" s="53"/>
      <c r="BX157" s="53"/>
      <c r="BY157" s="53"/>
    </row>
    <row r="158" spans="1:77" s="5" customFormat="1" ht="24.95" customHeight="1" thickTop="1" thickBot="1">
      <c r="A158" s="68"/>
      <c r="B158" s="70"/>
      <c r="C158" s="72"/>
      <c r="D158" s="72"/>
      <c r="E158" s="74"/>
      <c r="F158" s="74"/>
      <c r="G158" s="76"/>
      <c r="H158" s="78"/>
      <c r="I158" s="63"/>
      <c r="J158" s="64"/>
      <c r="K158" s="63"/>
      <c r="L158" s="64"/>
      <c r="M158" s="63"/>
      <c r="N158" s="64"/>
      <c r="O158" s="63"/>
      <c r="P158" s="64"/>
      <c r="Q158" s="63"/>
      <c r="R158" s="64"/>
      <c r="S158" s="63"/>
      <c r="T158" s="64"/>
      <c r="U158" s="63"/>
      <c r="V158" s="64"/>
      <c r="W158" s="63"/>
      <c r="X158" s="64"/>
      <c r="Y158" s="63"/>
      <c r="Z158" s="64"/>
      <c r="AA158" s="63"/>
      <c r="AB158" s="64"/>
      <c r="AC158" s="63"/>
      <c r="AD158" s="64"/>
      <c r="AE158" s="63"/>
      <c r="AF158" s="64"/>
      <c r="AG158" s="63"/>
      <c r="AH158" s="64"/>
      <c r="AI158" s="63"/>
      <c r="AJ158" s="64"/>
      <c r="AK158" s="63"/>
      <c r="AL158" s="64"/>
      <c r="AM158" s="63"/>
      <c r="AN158" s="64"/>
      <c r="AO158" s="63"/>
      <c r="AP158" s="64"/>
      <c r="AQ158" s="63"/>
      <c r="AR158" s="64"/>
      <c r="AS158" s="63"/>
      <c r="AT158" s="64"/>
      <c r="AU158" s="63"/>
      <c r="AV158" s="64"/>
      <c r="AW158" s="63"/>
      <c r="AX158" s="64"/>
      <c r="AY158" s="63"/>
      <c r="AZ158" s="64"/>
      <c r="BA158" s="63"/>
      <c r="BB158" s="64"/>
      <c r="BC158" s="63"/>
      <c r="BD158" s="64"/>
      <c r="BE158" s="63"/>
      <c r="BF158" s="64"/>
      <c r="BG158" s="63"/>
      <c r="BH158" s="64"/>
      <c r="BI158" s="63"/>
      <c r="BJ158" s="64"/>
      <c r="BK158" s="63"/>
      <c r="BL158" s="64"/>
      <c r="BM158" s="63"/>
      <c r="BN158" s="64"/>
      <c r="BO158" s="63"/>
      <c r="BP158" s="64"/>
      <c r="BQ158" s="63"/>
      <c r="BR158" s="64"/>
      <c r="BS158" s="65"/>
      <c r="BT158" s="53"/>
      <c r="BU158" s="53"/>
      <c r="BV158" s="53"/>
      <c r="BW158" s="53"/>
      <c r="BX158" s="53"/>
      <c r="BY158" s="53"/>
    </row>
    <row r="159" spans="1:77" s="5" customFormat="1" ht="24.95" customHeight="1" thickTop="1" thickBot="1">
      <c r="A159" s="67"/>
      <c r="B159" s="69"/>
      <c r="C159" s="71"/>
      <c r="D159" s="71"/>
      <c r="E159" s="73"/>
      <c r="F159" s="73"/>
      <c r="G159" s="75"/>
      <c r="H159" s="77"/>
      <c r="I159" s="57"/>
      <c r="J159" s="57"/>
      <c r="K159" s="57"/>
      <c r="L159" s="57"/>
      <c r="M159" s="57"/>
      <c r="N159" s="57"/>
      <c r="O159" s="57"/>
      <c r="P159" s="57"/>
      <c r="Q159" s="57"/>
      <c r="R159" s="57"/>
      <c r="S159" s="57"/>
      <c r="T159" s="57"/>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c r="BJ159" s="57"/>
      <c r="BK159" s="57"/>
      <c r="BL159" s="57"/>
      <c r="BM159" s="57"/>
      <c r="BN159" s="57"/>
      <c r="BO159" s="57"/>
      <c r="BP159" s="57"/>
      <c r="BQ159" s="57"/>
      <c r="BR159" s="57"/>
      <c r="BS159" s="65"/>
      <c r="BT159" s="53"/>
      <c r="BU159" s="53"/>
      <c r="BV159" s="53"/>
      <c r="BW159" s="53"/>
      <c r="BX159" s="53"/>
      <c r="BY159" s="53"/>
    </row>
    <row r="160" spans="1:77" s="5" customFormat="1" ht="24.95" customHeight="1" thickTop="1" thickBot="1">
      <c r="A160" s="68"/>
      <c r="B160" s="70"/>
      <c r="C160" s="72"/>
      <c r="D160" s="72"/>
      <c r="E160" s="74"/>
      <c r="F160" s="74"/>
      <c r="G160" s="76"/>
      <c r="H160" s="78"/>
      <c r="I160" s="63"/>
      <c r="J160" s="64"/>
      <c r="K160" s="63"/>
      <c r="L160" s="64"/>
      <c r="M160" s="63"/>
      <c r="N160" s="64"/>
      <c r="O160" s="63"/>
      <c r="P160" s="64"/>
      <c r="Q160" s="63"/>
      <c r="R160" s="64"/>
      <c r="S160" s="63"/>
      <c r="T160" s="64"/>
      <c r="U160" s="63"/>
      <c r="V160" s="64"/>
      <c r="W160" s="63"/>
      <c r="X160" s="64"/>
      <c r="Y160" s="63"/>
      <c r="Z160" s="64"/>
      <c r="AA160" s="63"/>
      <c r="AB160" s="64"/>
      <c r="AC160" s="63"/>
      <c r="AD160" s="64"/>
      <c r="AE160" s="63"/>
      <c r="AF160" s="64"/>
      <c r="AG160" s="63"/>
      <c r="AH160" s="64"/>
      <c r="AI160" s="63"/>
      <c r="AJ160" s="64"/>
      <c r="AK160" s="63"/>
      <c r="AL160" s="64"/>
      <c r="AM160" s="63"/>
      <c r="AN160" s="64"/>
      <c r="AO160" s="63"/>
      <c r="AP160" s="64"/>
      <c r="AQ160" s="63"/>
      <c r="AR160" s="64"/>
      <c r="AS160" s="63"/>
      <c r="AT160" s="64"/>
      <c r="AU160" s="63"/>
      <c r="AV160" s="64"/>
      <c r="AW160" s="63"/>
      <c r="AX160" s="64"/>
      <c r="AY160" s="63"/>
      <c r="AZ160" s="64"/>
      <c r="BA160" s="63"/>
      <c r="BB160" s="64"/>
      <c r="BC160" s="63"/>
      <c r="BD160" s="64"/>
      <c r="BE160" s="63"/>
      <c r="BF160" s="64"/>
      <c r="BG160" s="63"/>
      <c r="BH160" s="64"/>
      <c r="BI160" s="63"/>
      <c r="BJ160" s="64"/>
      <c r="BK160" s="63"/>
      <c r="BL160" s="64"/>
      <c r="BM160" s="63"/>
      <c r="BN160" s="64"/>
      <c r="BO160" s="63"/>
      <c r="BP160" s="64"/>
      <c r="BQ160" s="63"/>
      <c r="BR160" s="64"/>
      <c r="BS160" s="65"/>
      <c r="BT160" s="53"/>
      <c r="BU160" s="53"/>
      <c r="BV160" s="53"/>
      <c r="BW160" s="53"/>
      <c r="BX160" s="53"/>
      <c r="BY160" s="53"/>
    </row>
    <row r="161" spans="1:77" s="5" customFormat="1" ht="24.95" customHeight="1" thickTop="1" thickBot="1">
      <c r="A161" s="67"/>
      <c r="B161" s="69"/>
      <c r="C161" s="71"/>
      <c r="D161" s="71"/>
      <c r="E161" s="73"/>
      <c r="F161" s="73"/>
      <c r="G161" s="75"/>
      <c r="H161" s="77"/>
      <c r="I161" s="57"/>
      <c r="J161" s="57"/>
      <c r="K161" s="57"/>
      <c r="L161" s="57"/>
      <c r="M161" s="57"/>
      <c r="N161" s="57"/>
      <c r="O161" s="57"/>
      <c r="P161" s="57"/>
      <c r="Q161" s="57"/>
      <c r="R161" s="57"/>
      <c r="S161" s="57"/>
      <c r="T161" s="57"/>
      <c r="U161" s="57"/>
      <c r="V161" s="57"/>
      <c r="W161" s="57"/>
      <c r="X161" s="57"/>
      <c r="Y161" s="57"/>
      <c r="Z161" s="57"/>
      <c r="AA161" s="57"/>
      <c r="AB161" s="57"/>
      <c r="AC161" s="57"/>
      <c r="AD161" s="57"/>
      <c r="AE161" s="57"/>
      <c r="AF161" s="57"/>
      <c r="AG161" s="57"/>
      <c r="AH161" s="57"/>
      <c r="AI161" s="57"/>
      <c r="AJ161" s="57"/>
      <c r="AK161" s="57"/>
      <c r="AL161" s="57"/>
      <c r="AM161" s="57"/>
      <c r="AN161" s="57"/>
      <c r="AO161" s="57"/>
      <c r="AP161" s="57"/>
      <c r="AQ161" s="57"/>
      <c r="AR161" s="57"/>
      <c r="AS161" s="57"/>
      <c r="AT161" s="57"/>
      <c r="AU161" s="57"/>
      <c r="AV161" s="57"/>
      <c r="AW161" s="57"/>
      <c r="AX161" s="57"/>
      <c r="AY161" s="57"/>
      <c r="AZ161" s="57"/>
      <c r="BA161" s="57"/>
      <c r="BB161" s="57"/>
      <c r="BC161" s="57"/>
      <c r="BD161" s="57"/>
      <c r="BE161" s="57"/>
      <c r="BF161" s="57"/>
      <c r="BG161" s="57"/>
      <c r="BH161" s="57"/>
      <c r="BI161" s="57"/>
      <c r="BJ161" s="57"/>
      <c r="BK161" s="57"/>
      <c r="BL161" s="57"/>
      <c r="BM161" s="57"/>
      <c r="BN161" s="57"/>
      <c r="BO161" s="57"/>
      <c r="BP161" s="57"/>
      <c r="BQ161" s="57"/>
      <c r="BR161" s="57"/>
      <c r="BS161" s="65"/>
      <c r="BT161" s="53"/>
      <c r="BU161" s="53"/>
      <c r="BV161" s="53"/>
      <c r="BW161" s="53"/>
      <c r="BX161" s="53"/>
      <c r="BY161" s="53"/>
    </row>
    <row r="162" spans="1:77" s="5" customFormat="1" ht="24.95" customHeight="1" thickTop="1" thickBot="1">
      <c r="A162" s="68"/>
      <c r="B162" s="70"/>
      <c r="C162" s="72"/>
      <c r="D162" s="72"/>
      <c r="E162" s="74"/>
      <c r="F162" s="74"/>
      <c r="G162" s="76"/>
      <c r="H162" s="78"/>
      <c r="I162" s="63"/>
      <c r="J162" s="64"/>
      <c r="K162" s="63"/>
      <c r="L162" s="64"/>
      <c r="M162" s="63"/>
      <c r="N162" s="64"/>
      <c r="O162" s="63"/>
      <c r="P162" s="64"/>
      <c r="Q162" s="63"/>
      <c r="R162" s="64"/>
      <c r="S162" s="63"/>
      <c r="T162" s="64"/>
      <c r="U162" s="63"/>
      <c r="V162" s="64"/>
      <c r="W162" s="63"/>
      <c r="X162" s="64"/>
      <c r="Y162" s="63"/>
      <c r="Z162" s="64"/>
      <c r="AA162" s="63"/>
      <c r="AB162" s="64"/>
      <c r="AC162" s="63"/>
      <c r="AD162" s="64"/>
      <c r="AE162" s="63"/>
      <c r="AF162" s="64"/>
      <c r="AG162" s="63"/>
      <c r="AH162" s="64"/>
      <c r="AI162" s="63"/>
      <c r="AJ162" s="64"/>
      <c r="AK162" s="63"/>
      <c r="AL162" s="64"/>
      <c r="AM162" s="63"/>
      <c r="AN162" s="64"/>
      <c r="AO162" s="63"/>
      <c r="AP162" s="64"/>
      <c r="AQ162" s="63"/>
      <c r="AR162" s="64"/>
      <c r="AS162" s="63"/>
      <c r="AT162" s="64"/>
      <c r="AU162" s="63"/>
      <c r="AV162" s="64"/>
      <c r="AW162" s="63"/>
      <c r="AX162" s="64"/>
      <c r="AY162" s="63"/>
      <c r="AZ162" s="64"/>
      <c r="BA162" s="63"/>
      <c r="BB162" s="64"/>
      <c r="BC162" s="63"/>
      <c r="BD162" s="64"/>
      <c r="BE162" s="63"/>
      <c r="BF162" s="64"/>
      <c r="BG162" s="63"/>
      <c r="BH162" s="64"/>
      <c r="BI162" s="63"/>
      <c r="BJ162" s="64"/>
      <c r="BK162" s="63"/>
      <c r="BL162" s="64"/>
      <c r="BM162" s="63"/>
      <c r="BN162" s="64"/>
      <c r="BO162" s="63"/>
      <c r="BP162" s="64"/>
      <c r="BQ162" s="63"/>
      <c r="BR162" s="64"/>
      <c r="BS162" s="65"/>
      <c r="BT162" s="53"/>
      <c r="BU162" s="53"/>
      <c r="BV162" s="53"/>
      <c r="BW162" s="53"/>
      <c r="BX162" s="53"/>
      <c r="BY162" s="53"/>
    </row>
    <row r="163" spans="1:77" s="5" customFormat="1" ht="24.95" customHeight="1" thickTop="1" thickBot="1">
      <c r="A163" s="67"/>
      <c r="B163" s="69"/>
      <c r="C163" s="71"/>
      <c r="D163" s="71"/>
      <c r="E163" s="73"/>
      <c r="F163" s="73"/>
      <c r="G163" s="75"/>
      <c r="H163" s="77"/>
      <c r="I163" s="57"/>
      <c r="J163" s="57"/>
      <c r="K163" s="57"/>
      <c r="L163" s="57"/>
      <c r="M163" s="57"/>
      <c r="N163" s="57"/>
      <c r="O163" s="57"/>
      <c r="P163" s="57"/>
      <c r="Q163" s="57"/>
      <c r="R163" s="57"/>
      <c r="S163" s="57"/>
      <c r="T163" s="57"/>
      <c r="U163" s="57"/>
      <c r="V163" s="57"/>
      <c r="W163" s="57"/>
      <c r="X163" s="57"/>
      <c r="Y163" s="57"/>
      <c r="Z163" s="57"/>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c r="BJ163" s="57"/>
      <c r="BK163" s="57"/>
      <c r="BL163" s="57"/>
      <c r="BM163" s="57"/>
      <c r="BN163" s="57"/>
      <c r="BO163" s="57"/>
      <c r="BP163" s="57"/>
      <c r="BQ163" s="57"/>
      <c r="BR163" s="57"/>
      <c r="BS163" s="65"/>
      <c r="BT163" s="53"/>
      <c r="BU163" s="53"/>
      <c r="BV163" s="53"/>
      <c r="BW163" s="53"/>
      <c r="BX163" s="53"/>
      <c r="BY163" s="53"/>
    </row>
    <row r="164" spans="1:77" s="5" customFormat="1" ht="24.95" customHeight="1" thickTop="1" thickBot="1">
      <c r="A164" s="68"/>
      <c r="B164" s="70"/>
      <c r="C164" s="72"/>
      <c r="D164" s="72"/>
      <c r="E164" s="74"/>
      <c r="F164" s="74"/>
      <c r="G164" s="76"/>
      <c r="H164" s="78"/>
      <c r="I164" s="63"/>
      <c r="J164" s="64"/>
      <c r="K164" s="63"/>
      <c r="L164" s="64"/>
      <c r="M164" s="63"/>
      <c r="N164" s="64"/>
      <c r="O164" s="63"/>
      <c r="P164" s="64"/>
      <c r="Q164" s="63"/>
      <c r="R164" s="64"/>
      <c r="S164" s="63"/>
      <c r="T164" s="64"/>
      <c r="U164" s="63"/>
      <c r="V164" s="64"/>
      <c r="W164" s="63"/>
      <c r="X164" s="64"/>
      <c r="Y164" s="63"/>
      <c r="Z164" s="64"/>
      <c r="AA164" s="63"/>
      <c r="AB164" s="64"/>
      <c r="AC164" s="63"/>
      <c r="AD164" s="64"/>
      <c r="AE164" s="63"/>
      <c r="AF164" s="64"/>
      <c r="AG164" s="63"/>
      <c r="AH164" s="64"/>
      <c r="AI164" s="63"/>
      <c r="AJ164" s="64"/>
      <c r="AK164" s="63"/>
      <c r="AL164" s="64"/>
      <c r="AM164" s="63"/>
      <c r="AN164" s="64"/>
      <c r="AO164" s="63"/>
      <c r="AP164" s="64"/>
      <c r="AQ164" s="63"/>
      <c r="AR164" s="64"/>
      <c r="AS164" s="63"/>
      <c r="AT164" s="64"/>
      <c r="AU164" s="63"/>
      <c r="AV164" s="64"/>
      <c r="AW164" s="63"/>
      <c r="AX164" s="64"/>
      <c r="AY164" s="63"/>
      <c r="AZ164" s="64"/>
      <c r="BA164" s="63"/>
      <c r="BB164" s="64"/>
      <c r="BC164" s="63"/>
      <c r="BD164" s="64"/>
      <c r="BE164" s="63"/>
      <c r="BF164" s="64"/>
      <c r="BG164" s="63"/>
      <c r="BH164" s="64"/>
      <c r="BI164" s="63"/>
      <c r="BJ164" s="64"/>
      <c r="BK164" s="63"/>
      <c r="BL164" s="64"/>
      <c r="BM164" s="63"/>
      <c r="BN164" s="64"/>
      <c r="BO164" s="63"/>
      <c r="BP164" s="64"/>
      <c r="BQ164" s="63"/>
      <c r="BR164" s="64"/>
      <c r="BS164" s="65"/>
      <c r="BT164" s="53"/>
      <c r="BU164" s="53"/>
      <c r="BV164" s="53"/>
      <c r="BW164" s="53"/>
      <c r="BX164" s="53"/>
      <c r="BY164" s="53"/>
    </row>
    <row r="165" spans="1:77" ht="24.95" customHeight="1" thickTop="1" thickBot="1">
      <c r="A165" s="67"/>
      <c r="B165" s="69"/>
      <c r="C165" s="71"/>
      <c r="D165" s="71"/>
      <c r="E165" s="73"/>
      <c r="F165" s="73"/>
      <c r="G165" s="75"/>
      <c r="H165" s="77"/>
      <c r="I165" s="57"/>
      <c r="J165" s="57"/>
      <c r="K165" s="57"/>
      <c r="L165" s="57"/>
      <c r="M165" s="57"/>
      <c r="N165" s="57"/>
      <c r="O165" s="57"/>
      <c r="P165" s="57"/>
      <c r="Q165" s="57"/>
      <c r="R165" s="57"/>
      <c r="S165" s="57"/>
      <c r="T165" s="57"/>
      <c r="U165" s="57"/>
      <c r="V165" s="57"/>
      <c r="W165" s="57"/>
      <c r="X165" s="57"/>
      <c r="Y165" s="57"/>
      <c r="Z165" s="57"/>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c r="BJ165" s="57"/>
      <c r="BK165" s="57"/>
      <c r="BL165" s="57"/>
      <c r="BM165" s="57"/>
      <c r="BN165" s="57"/>
      <c r="BO165" s="57"/>
      <c r="BP165" s="57"/>
      <c r="BQ165" s="57"/>
      <c r="BR165" s="57"/>
      <c r="BS165" s="65"/>
      <c r="BT165" s="44"/>
      <c r="BU165" s="44"/>
      <c r="BV165" s="44"/>
      <c r="BW165" s="44"/>
      <c r="BX165" s="44"/>
      <c r="BY165" s="44"/>
    </row>
    <row r="166" spans="1:77" ht="24.95" customHeight="1" thickTop="1" thickBot="1">
      <c r="A166" s="68"/>
      <c r="B166" s="70"/>
      <c r="C166" s="72"/>
      <c r="D166" s="72"/>
      <c r="E166" s="74"/>
      <c r="F166" s="74"/>
      <c r="G166" s="76"/>
      <c r="H166" s="78"/>
      <c r="I166" s="63"/>
      <c r="J166" s="64"/>
      <c r="K166" s="63"/>
      <c r="L166" s="64"/>
      <c r="M166" s="63"/>
      <c r="N166" s="64"/>
      <c r="O166" s="63"/>
      <c r="P166" s="64"/>
      <c r="Q166" s="63"/>
      <c r="R166" s="64"/>
      <c r="S166" s="63"/>
      <c r="T166" s="64"/>
      <c r="U166" s="63"/>
      <c r="V166" s="64"/>
      <c r="W166" s="63"/>
      <c r="X166" s="64"/>
      <c r="Y166" s="63"/>
      <c r="Z166" s="64"/>
      <c r="AA166" s="63"/>
      <c r="AB166" s="64"/>
      <c r="AC166" s="63"/>
      <c r="AD166" s="64"/>
      <c r="AE166" s="63"/>
      <c r="AF166" s="64"/>
      <c r="AG166" s="63"/>
      <c r="AH166" s="64"/>
      <c r="AI166" s="63"/>
      <c r="AJ166" s="64"/>
      <c r="AK166" s="63"/>
      <c r="AL166" s="64"/>
      <c r="AM166" s="63"/>
      <c r="AN166" s="64"/>
      <c r="AO166" s="63"/>
      <c r="AP166" s="64"/>
      <c r="AQ166" s="63"/>
      <c r="AR166" s="64"/>
      <c r="AS166" s="63"/>
      <c r="AT166" s="64"/>
      <c r="AU166" s="63"/>
      <c r="AV166" s="64"/>
      <c r="AW166" s="63"/>
      <c r="AX166" s="64"/>
      <c r="AY166" s="63"/>
      <c r="AZ166" s="64"/>
      <c r="BA166" s="63"/>
      <c r="BB166" s="64"/>
      <c r="BC166" s="63"/>
      <c r="BD166" s="64"/>
      <c r="BE166" s="63"/>
      <c r="BF166" s="64"/>
      <c r="BG166" s="63"/>
      <c r="BH166" s="64"/>
      <c r="BI166" s="63"/>
      <c r="BJ166" s="64"/>
      <c r="BK166" s="63"/>
      <c r="BL166" s="64"/>
      <c r="BM166" s="63"/>
      <c r="BN166" s="64"/>
      <c r="BO166" s="63"/>
      <c r="BP166" s="64"/>
      <c r="BQ166" s="63"/>
      <c r="BR166" s="64"/>
      <c r="BS166" s="65"/>
      <c r="BT166" s="44"/>
      <c r="BU166" s="44"/>
      <c r="BV166" s="44"/>
      <c r="BW166" s="44"/>
      <c r="BX166" s="44"/>
      <c r="BY166" s="44"/>
    </row>
    <row r="167" spans="1:77" ht="24.95" customHeight="1" thickTop="1" thickBot="1">
      <c r="A167" s="67"/>
      <c r="B167" s="69"/>
      <c r="C167" s="71"/>
      <c r="D167" s="71"/>
      <c r="E167" s="73"/>
      <c r="F167" s="73"/>
      <c r="G167" s="75"/>
      <c r="H167" s="7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65"/>
      <c r="BT167" s="44"/>
      <c r="BU167" s="44"/>
      <c r="BV167" s="44"/>
      <c r="BW167" s="44"/>
      <c r="BX167" s="44"/>
      <c r="BY167" s="44"/>
    </row>
    <row r="168" spans="1:77" ht="24.95" customHeight="1" thickTop="1" thickBot="1">
      <c r="A168" s="68"/>
      <c r="B168" s="70"/>
      <c r="C168" s="72"/>
      <c r="D168" s="72"/>
      <c r="E168" s="74"/>
      <c r="F168" s="74"/>
      <c r="G168" s="76"/>
      <c r="H168" s="78"/>
      <c r="I168" s="63"/>
      <c r="J168" s="64"/>
      <c r="K168" s="63"/>
      <c r="L168" s="64"/>
      <c r="M168" s="63"/>
      <c r="N168" s="64"/>
      <c r="O168" s="63"/>
      <c r="P168" s="64"/>
      <c r="Q168" s="63"/>
      <c r="R168" s="64"/>
      <c r="S168" s="63"/>
      <c r="T168" s="64"/>
      <c r="U168" s="63"/>
      <c r="V168" s="64"/>
      <c r="W168" s="63"/>
      <c r="X168" s="64"/>
      <c r="Y168" s="63"/>
      <c r="Z168" s="64"/>
      <c r="AA168" s="63"/>
      <c r="AB168" s="64"/>
      <c r="AC168" s="63"/>
      <c r="AD168" s="64"/>
      <c r="AE168" s="63"/>
      <c r="AF168" s="64"/>
      <c r="AG168" s="63"/>
      <c r="AH168" s="64"/>
      <c r="AI168" s="63"/>
      <c r="AJ168" s="64"/>
      <c r="AK168" s="63"/>
      <c r="AL168" s="64"/>
      <c r="AM168" s="63"/>
      <c r="AN168" s="64"/>
      <c r="AO168" s="63"/>
      <c r="AP168" s="64"/>
      <c r="AQ168" s="63"/>
      <c r="AR168" s="64"/>
      <c r="AS168" s="63"/>
      <c r="AT168" s="64"/>
      <c r="AU168" s="63"/>
      <c r="AV168" s="64"/>
      <c r="AW168" s="63"/>
      <c r="AX168" s="64"/>
      <c r="AY168" s="63"/>
      <c r="AZ168" s="64"/>
      <c r="BA168" s="63"/>
      <c r="BB168" s="64"/>
      <c r="BC168" s="63"/>
      <c r="BD168" s="64"/>
      <c r="BE168" s="63"/>
      <c r="BF168" s="64"/>
      <c r="BG168" s="63"/>
      <c r="BH168" s="64"/>
      <c r="BI168" s="63"/>
      <c r="BJ168" s="64"/>
      <c r="BK168" s="63"/>
      <c r="BL168" s="64"/>
      <c r="BM168" s="63"/>
      <c r="BN168" s="64"/>
      <c r="BO168" s="63"/>
      <c r="BP168" s="64"/>
      <c r="BQ168" s="63"/>
      <c r="BR168" s="64"/>
      <c r="BS168" s="65"/>
      <c r="BT168" s="44"/>
      <c r="BU168" s="44"/>
      <c r="BV168" s="44"/>
      <c r="BW168" s="44"/>
      <c r="BX168" s="44"/>
      <c r="BY168" s="44"/>
    </row>
    <row r="169" spans="1:77" ht="24.95" customHeight="1" thickTop="1" thickBot="1">
      <c r="A169" s="67"/>
      <c r="B169" s="69"/>
      <c r="C169" s="71"/>
      <c r="D169" s="71"/>
      <c r="E169" s="73"/>
      <c r="F169" s="73"/>
      <c r="G169" s="75"/>
      <c r="H169" s="7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65"/>
    </row>
    <row r="170" spans="1:77" ht="24.95" customHeight="1" thickTop="1" thickBot="1">
      <c r="A170" s="68"/>
      <c r="B170" s="70"/>
      <c r="C170" s="72"/>
      <c r="D170" s="72"/>
      <c r="E170" s="74"/>
      <c r="F170" s="74"/>
      <c r="G170" s="76"/>
      <c r="H170" s="78"/>
      <c r="I170" s="63"/>
      <c r="J170" s="64"/>
      <c r="K170" s="63"/>
      <c r="L170" s="64"/>
      <c r="M170" s="63"/>
      <c r="N170" s="64"/>
      <c r="O170" s="63"/>
      <c r="P170" s="64"/>
      <c r="Q170" s="63"/>
      <c r="R170" s="64"/>
      <c r="S170" s="63"/>
      <c r="T170" s="64"/>
      <c r="U170" s="63"/>
      <c r="V170" s="64"/>
      <c r="W170" s="63"/>
      <c r="X170" s="64"/>
      <c r="Y170" s="63"/>
      <c r="Z170" s="64"/>
      <c r="AA170" s="63"/>
      <c r="AB170" s="64"/>
      <c r="AC170" s="63"/>
      <c r="AD170" s="64"/>
      <c r="AE170" s="63"/>
      <c r="AF170" s="64"/>
      <c r="AG170" s="63"/>
      <c r="AH170" s="64"/>
      <c r="AI170" s="63"/>
      <c r="AJ170" s="64"/>
      <c r="AK170" s="63"/>
      <c r="AL170" s="64"/>
      <c r="AM170" s="63"/>
      <c r="AN170" s="64"/>
      <c r="AO170" s="63"/>
      <c r="AP170" s="64"/>
      <c r="AQ170" s="63"/>
      <c r="AR170" s="64"/>
      <c r="AS170" s="63"/>
      <c r="AT170" s="64"/>
      <c r="AU170" s="63"/>
      <c r="AV170" s="64"/>
      <c r="AW170" s="63"/>
      <c r="AX170" s="64"/>
      <c r="AY170" s="63"/>
      <c r="AZ170" s="64"/>
      <c r="BA170" s="63"/>
      <c r="BB170" s="64"/>
      <c r="BC170" s="63"/>
      <c r="BD170" s="64"/>
      <c r="BE170" s="63"/>
      <c r="BF170" s="64"/>
      <c r="BG170" s="63"/>
      <c r="BH170" s="64"/>
      <c r="BI170" s="63"/>
      <c r="BJ170" s="64"/>
      <c r="BK170" s="63"/>
      <c r="BL170" s="64"/>
      <c r="BM170" s="63"/>
      <c r="BN170" s="64"/>
      <c r="BO170" s="63"/>
      <c r="BP170" s="64"/>
      <c r="BQ170" s="63"/>
      <c r="BR170" s="64"/>
      <c r="BS170" s="65"/>
    </row>
    <row r="171" spans="1:77" ht="24.95" customHeight="1" thickTop="1"/>
    <row r="172" spans="1:77" ht="24.95" customHeight="1">
      <c r="H172" s="105"/>
      <c r="I172" s="105"/>
      <c r="J172" s="105"/>
      <c r="K172" s="106"/>
      <c r="L172" s="106"/>
      <c r="M172" s="106"/>
    </row>
    <row r="173" spans="1:77" ht="24.95" customHeight="1">
      <c r="H173" s="107"/>
      <c r="I173" s="107"/>
      <c r="J173" s="107"/>
      <c r="K173" s="106"/>
      <c r="L173" s="106"/>
      <c r="M173" s="106"/>
    </row>
    <row r="174" spans="1:77" ht="24.95" customHeight="1">
      <c r="H174" s="107"/>
      <c r="I174" s="107"/>
      <c r="J174" s="107"/>
      <c r="K174" s="106"/>
      <c r="L174" s="106"/>
      <c r="M174" s="106"/>
    </row>
    <row r="175" spans="1:77" ht="24.95" customHeight="1">
      <c r="H175" s="107"/>
      <c r="I175" s="107"/>
      <c r="J175" s="107"/>
      <c r="K175" s="106"/>
      <c r="L175" s="106"/>
      <c r="M175" s="106"/>
    </row>
    <row r="176" spans="1:77" ht="24.95" customHeight="1">
      <c r="H176" s="107"/>
      <c r="I176" s="107"/>
      <c r="J176" s="107"/>
      <c r="K176" s="106"/>
      <c r="L176" s="106"/>
      <c r="M176" s="106"/>
      <c r="N176" s="62"/>
      <c r="O176" s="62"/>
    </row>
    <row r="177" spans="8:15" ht="24.95" customHeight="1">
      <c r="H177" s="107"/>
      <c r="I177" s="107"/>
      <c r="J177" s="107"/>
      <c r="K177" s="106"/>
      <c r="L177" s="106"/>
      <c r="M177" s="106"/>
      <c r="N177" s="62"/>
      <c r="O177" s="62"/>
    </row>
    <row r="178" spans="8:15" ht="24.95" customHeight="1">
      <c r="N178" s="62"/>
      <c r="O178" s="62"/>
    </row>
    <row r="179" spans="8:15" ht="24.95" customHeight="1">
      <c r="N179" s="62"/>
      <c r="O179" s="62"/>
    </row>
    <row r="180" spans="8:15" ht="24.95" customHeight="1">
      <c r="N180" s="62"/>
      <c r="O180" s="62"/>
    </row>
    <row r="182" spans="8:15" ht="35.1" customHeight="1"/>
    <row r="183" spans="8:15" ht="35.1" customHeight="1"/>
    <row r="184" spans="8:15" ht="35.1" customHeight="1"/>
    <row r="185" spans="8:15" ht="35.1" customHeight="1"/>
    <row r="186" spans="8:15" ht="35.1" customHeight="1"/>
    <row r="187" spans="8:15" ht="35.1" customHeight="1"/>
    <row r="188" spans="8:15" ht="35.1" customHeight="1"/>
  </sheetData>
  <autoFilter ref="A10:CA170">
    <filterColumn colId="8" showButton="0"/>
    <filterColumn colId="10" showButton="0"/>
    <filterColumn colId="12" showButton="0"/>
    <filterColumn colId="14" showButton="0"/>
    <filterColumn colId="16" showButton="0"/>
    <filterColumn colId="18" showButton="0"/>
    <filterColumn colId="20" showButton="0"/>
    <filterColumn colId="22" showButton="0"/>
    <filterColumn colId="24" showButton="0"/>
    <filterColumn colId="26" showButton="0"/>
    <filterColumn colId="28" showButton="0"/>
    <filterColumn colId="30" showButton="0"/>
    <filterColumn colId="32" showButton="0"/>
    <filterColumn colId="34" showButton="0"/>
    <filterColumn colId="36" showButton="0"/>
    <filterColumn colId="38" showButton="0"/>
    <filterColumn colId="40" showButton="0"/>
    <filterColumn colId="42" showButton="0"/>
    <filterColumn colId="44" showButton="0"/>
    <filterColumn colId="46" showButton="0"/>
    <filterColumn colId="48" showButton="0"/>
    <filterColumn colId="50" showButton="0"/>
    <filterColumn colId="52" showButton="0"/>
    <filterColumn colId="54" showButton="0"/>
    <filterColumn colId="56" showButton="0"/>
    <filterColumn colId="58" showButton="0"/>
    <filterColumn colId="60" showButton="0"/>
    <filterColumn colId="62" showButton="0"/>
    <filterColumn colId="64" showButton="0"/>
    <filterColumn colId="66" showButton="0"/>
    <filterColumn colId="68" showButton="0"/>
  </autoFilter>
  <mergeCells count="3229">
    <mergeCell ref="U80:V80"/>
    <mergeCell ref="W80:X80"/>
    <mergeCell ref="K78:L78"/>
    <mergeCell ref="M78:N78"/>
    <mergeCell ref="O78:P78"/>
    <mergeCell ref="Q78:R78"/>
    <mergeCell ref="S78:T78"/>
    <mergeCell ref="U78:V78"/>
    <mergeCell ref="H172:J172"/>
    <mergeCell ref="K172:M172"/>
    <mergeCell ref="H173:J173"/>
    <mergeCell ref="H174:J174"/>
    <mergeCell ref="H175:J175"/>
    <mergeCell ref="H176:J176"/>
    <mergeCell ref="H177:J177"/>
    <mergeCell ref="K173:M173"/>
    <mergeCell ref="K174:M174"/>
    <mergeCell ref="K175:M175"/>
    <mergeCell ref="K176:M176"/>
    <mergeCell ref="K177:M177"/>
    <mergeCell ref="M82:N82"/>
    <mergeCell ref="O82:P82"/>
    <mergeCell ref="Q82:R82"/>
    <mergeCell ref="S82:T82"/>
    <mergeCell ref="U82:V82"/>
    <mergeCell ref="W82:X82"/>
    <mergeCell ref="O92:P92"/>
    <mergeCell ref="Q92:R92"/>
    <mergeCell ref="S92:T92"/>
    <mergeCell ref="U92:V92"/>
    <mergeCell ref="W92:X92"/>
    <mergeCell ref="I90:J90"/>
    <mergeCell ref="K54:L54"/>
    <mergeCell ref="K66:L66"/>
    <mergeCell ref="O146:P146"/>
    <mergeCell ref="M146:N146"/>
    <mergeCell ref="K146:L146"/>
    <mergeCell ref="H127:H128"/>
    <mergeCell ref="H125:H126"/>
    <mergeCell ref="I136:J136"/>
    <mergeCell ref="AU116:AV116"/>
    <mergeCell ref="AU118:AV118"/>
    <mergeCell ref="AS110:AT110"/>
    <mergeCell ref="K92:L92"/>
    <mergeCell ref="M92:N92"/>
    <mergeCell ref="I98:J98"/>
    <mergeCell ref="I104:J104"/>
    <mergeCell ref="K104:L104"/>
    <mergeCell ref="M104:N104"/>
    <mergeCell ref="I110:J110"/>
    <mergeCell ref="O74:P74"/>
    <mergeCell ref="Q74:R74"/>
    <mergeCell ref="S74:T74"/>
    <mergeCell ref="H53:H54"/>
    <mergeCell ref="U86:V86"/>
    <mergeCell ref="W86:X86"/>
    <mergeCell ref="K84:L84"/>
    <mergeCell ref="M84:N84"/>
    <mergeCell ref="O84:P84"/>
    <mergeCell ref="Q84:R84"/>
    <mergeCell ref="S84:T84"/>
    <mergeCell ref="U84:V84"/>
    <mergeCell ref="W84:X84"/>
    <mergeCell ref="K82:L82"/>
    <mergeCell ref="AW50:AX50"/>
    <mergeCell ref="U116:V116"/>
    <mergeCell ref="K74:L74"/>
    <mergeCell ref="M74:N74"/>
    <mergeCell ref="M76:N76"/>
    <mergeCell ref="I92:J92"/>
    <mergeCell ref="H117:H118"/>
    <mergeCell ref="I54:J54"/>
    <mergeCell ref="I52:J52"/>
    <mergeCell ref="I50:J50"/>
    <mergeCell ref="U74:V74"/>
    <mergeCell ref="W74:X74"/>
    <mergeCell ref="K80:L80"/>
    <mergeCell ref="M80:N80"/>
    <mergeCell ref="O80:P80"/>
    <mergeCell ref="Q80:R80"/>
    <mergeCell ref="AS108:AT108"/>
    <mergeCell ref="S80:T80"/>
    <mergeCell ref="W78:X78"/>
    <mergeCell ref="K76:L76"/>
    <mergeCell ref="O76:P76"/>
    <mergeCell ref="Q76:R76"/>
    <mergeCell ref="S76:T76"/>
    <mergeCell ref="U76:V76"/>
    <mergeCell ref="W76:X76"/>
    <mergeCell ref="M72:N72"/>
    <mergeCell ref="K72:L72"/>
    <mergeCell ref="W72:X72"/>
    <mergeCell ref="K86:L86"/>
    <mergeCell ref="M86:N86"/>
    <mergeCell ref="O86:P86"/>
    <mergeCell ref="S86:T86"/>
    <mergeCell ref="A169:A170"/>
    <mergeCell ref="B169:B170"/>
    <mergeCell ref="C169:C170"/>
    <mergeCell ref="D169:D170"/>
    <mergeCell ref="E169:E170"/>
    <mergeCell ref="F169:F170"/>
    <mergeCell ref="G169:G170"/>
    <mergeCell ref="H169:H170"/>
    <mergeCell ref="C127:C128"/>
    <mergeCell ref="D139:D140"/>
    <mergeCell ref="D141:D142"/>
    <mergeCell ref="D143:D144"/>
    <mergeCell ref="C133:C134"/>
    <mergeCell ref="D133:D134"/>
    <mergeCell ref="C139:C140"/>
    <mergeCell ref="A119:A120"/>
    <mergeCell ref="B119:B120"/>
    <mergeCell ref="C119:C120"/>
    <mergeCell ref="D119:D120"/>
    <mergeCell ref="E127:E128"/>
    <mergeCell ref="B127:B128"/>
    <mergeCell ref="A127:A128"/>
    <mergeCell ref="A123:A124"/>
    <mergeCell ref="G119:G120"/>
    <mergeCell ref="G123:G124"/>
    <mergeCell ref="B123:B124"/>
    <mergeCell ref="D123:D124"/>
    <mergeCell ref="B121:B122"/>
    <mergeCell ref="A129:A130"/>
    <mergeCell ref="B129:B130"/>
    <mergeCell ref="C129:C130"/>
    <mergeCell ref="D129:D130"/>
    <mergeCell ref="BS169:BS170"/>
    <mergeCell ref="I170:J170"/>
    <mergeCell ref="K170:L170"/>
    <mergeCell ref="M170:N170"/>
    <mergeCell ref="O170:P170"/>
    <mergeCell ref="Q170:R170"/>
    <mergeCell ref="S170:T170"/>
    <mergeCell ref="U170:V170"/>
    <mergeCell ref="W170:X170"/>
    <mergeCell ref="Y170:Z170"/>
    <mergeCell ref="AA170:AB170"/>
    <mergeCell ref="AC170:AD170"/>
    <mergeCell ref="AE170:AF170"/>
    <mergeCell ref="AG170:AH170"/>
    <mergeCell ref="AI170:AJ170"/>
    <mergeCell ref="AK170:AL170"/>
    <mergeCell ref="AM170:AN170"/>
    <mergeCell ref="AO170:AP170"/>
    <mergeCell ref="AQ170:AR170"/>
    <mergeCell ref="AS170:AT170"/>
    <mergeCell ref="AU170:AV170"/>
    <mergeCell ref="AW170:AX170"/>
    <mergeCell ref="AY170:AZ170"/>
    <mergeCell ref="BA170:BB170"/>
    <mergeCell ref="BC170:BD170"/>
    <mergeCell ref="BE170:BF170"/>
    <mergeCell ref="BG170:BH170"/>
    <mergeCell ref="BI170:BJ170"/>
    <mergeCell ref="BK170:BL170"/>
    <mergeCell ref="BM170:BN170"/>
    <mergeCell ref="BO170:BP170"/>
    <mergeCell ref="BQ170:BR170"/>
    <mergeCell ref="E49:E50"/>
    <mergeCell ref="B7:C7"/>
    <mergeCell ref="E7:F7"/>
    <mergeCell ref="Q146:R146"/>
    <mergeCell ref="S146:T146"/>
    <mergeCell ref="K14:L14"/>
    <mergeCell ref="M14:N14"/>
    <mergeCell ref="O14:P14"/>
    <mergeCell ref="Q14:R14"/>
    <mergeCell ref="S14:T14"/>
    <mergeCell ref="E145:E146"/>
    <mergeCell ref="G121:G122"/>
    <mergeCell ref="C125:C126"/>
    <mergeCell ref="D125:D126"/>
    <mergeCell ref="E125:E126"/>
    <mergeCell ref="F125:F126"/>
    <mergeCell ref="G125:G126"/>
    <mergeCell ref="H119:H120"/>
    <mergeCell ref="E133:E134"/>
    <mergeCell ref="G127:G128"/>
    <mergeCell ref="F127:F128"/>
    <mergeCell ref="F119:F120"/>
    <mergeCell ref="I16:J16"/>
    <mergeCell ref="I32:J32"/>
    <mergeCell ref="I42:J42"/>
    <mergeCell ref="Q86:R86"/>
    <mergeCell ref="K88:L88"/>
    <mergeCell ref="I146:J146"/>
    <mergeCell ref="O124:P124"/>
    <mergeCell ref="I116:J116"/>
    <mergeCell ref="K116:L116"/>
    <mergeCell ref="M116:N116"/>
    <mergeCell ref="E97:E98"/>
    <mergeCell ref="G67:G68"/>
    <mergeCell ref="F67:F68"/>
    <mergeCell ref="B99:B100"/>
    <mergeCell ref="G97:G98"/>
    <mergeCell ref="F97:F98"/>
    <mergeCell ref="C67:C68"/>
    <mergeCell ref="D67:D68"/>
    <mergeCell ref="B47:B48"/>
    <mergeCell ref="D127:D128"/>
    <mergeCell ref="B143:B144"/>
    <mergeCell ref="C123:C124"/>
    <mergeCell ref="A139:A140"/>
    <mergeCell ref="A125:A126"/>
    <mergeCell ref="B125:B126"/>
    <mergeCell ref="B137:B138"/>
    <mergeCell ref="C137:C138"/>
    <mergeCell ref="D137:D138"/>
    <mergeCell ref="E137:E138"/>
    <mergeCell ref="A117:A118"/>
    <mergeCell ref="A121:A122"/>
    <mergeCell ref="C121:C122"/>
    <mergeCell ref="F79:F80"/>
    <mergeCell ref="D121:D122"/>
    <mergeCell ref="F89:F90"/>
    <mergeCell ref="G89:G90"/>
    <mergeCell ref="F55:F56"/>
    <mergeCell ref="F63:F64"/>
    <mergeCell ref="F53:F54"/>
    <mergeCell ref="G53:G54"/>
    <mergeCell ref="D47:D48"/>
    <mergeCell ref="E47:E48"/>
    <mergeCell ref="D79:D80"/>
    <mergeCell ref="C45:C46"/>
    <mergeCell ref="D45:D46"/>
    <mergeCell ref="A53:A54"/>
    <mergeCell ref="B53:B54"/>
    <mergeCell ref="C53:C54"/>
    <mergeCell ref="D49:D50"/>
    <mergeCell ref="C49:C50"/>
    <mergeCell ref="D53:D54"/>
    <mergeCell ref="E53:E54"/>
    <mergeCell ref="E59:E60"/>
    <mergeCell ref="D55:D56"/>
    <mergeCell ref="E55:E56"/>
    <mergeCell ref="A115:A116"/>
    <mergeCell ref="B115:B116"/>
    <mergeCell ref="A103:A104"/>
    <mergeCell ref="B103:B104"/>
    <mergeCell ref="A109:A110"/>
    <mergeCell ref="D61:D62"/>
    <mergeCell ref="E61:E62"/>
    <mergeCell ref="A97:A98"/>
    <mergeCell ref="C95:C96"/>
    <mergeCell ref="A101:A102"/>
    <mergeCell ref="C111:C112"/>
    <mergeCell ref="D111:D112"/>
    <mergeCell ref="A93:A94"/>
    <mergeCell ref="C103:C104"/>
    <mergeCell ref="D103:D104"/>
    <mergeCell ref="E103:E104"/>
    <mergeCell ref="B93:B94"/>
    <mergeCell ref="C93:C94"/>
    <mergeCell ref="D93:D94"/>
    <mergeCell ref="E99:E100"/>
    <mergeCell ref="A91:A92"/>
    <mergeCell ref="E91:E92"/>
    <mergeCell ref="F91:F92"/>
    <mergeCell ref="G91:G92"/>
    <mergeCell ref="A41:A42"/>
    <mergeCell ref="B41:B42"/>
    <mergeCell ref="C41:C42"/>
    <mergeCell ref="D41:D42"/>
    <mergeCell ref="E41:E42"/>
    <mergeCell ref="A47:A48"/>
    <mergeCell ref="B49:B50"/>
    <mergeCell ref="A85:A86"/>
    <mergeCell ref="D85:D86"/>
    <mergeCell ref="E85:E86"/>
    <mergeCell ref="A71:A72"/>
    <mergeCell ref="E79:E80"/>
    <mergeCell ref="D73:D74"/>
    <mergeCell ref="E73:E74"/>
    <mergeCell ref="A77:A78"/>
    <mergeCell ref="B77:B78"/>
    <mergeCell ref="C77:C78"/>
    <mergeCell ref="D81:D82"/>
    <mergeCell ref="B85:B86"/>
    <mergeCell ref="C85:C86"/>
    <mergeCell ref="A81:A82"/>
    <mergeCell ref="B81:B82"/>
    <mergeCell ref="E67:E68"/>
    <mergeCell ref="A67:A68"/>
    <mergeCell ref="A87:A88"/>
    <mergeCell ref="B87:B88"/>
    <mergeCell ref="C87:C88"/>
    <mergeCell ref="A73:A74"/>
    <mergeCell ref="E101:E102"/>
    <mergeCell ref="F99:F100"/>
    <mergeCell ref="G99:G100"/>
    <mergeCell ref="H99:H100"/>
    <mergeCell ref="G117:G118"/>
    <mergeCell ref="B91:B92"/>
    <mergeCell ref="C91:C92"/>
    <mergeCell ref="D91:D92"/>
    <mergeCell ref="H101:H102"/>
    <mergeCell ref="G81:G82"/>
    <mergeCell ref="F81:F82"/>
    <mergeCell ref="H83:H84"/>
    <mergeCell ref="H97:H98"/>
    <mergeCell ref="B97:B98"/>
    <mergeCell ref="C97:C98"/>
    <mergeCell ref="D97:D98"/>
    <mergeCell ref="A99:A100"/>
    <mergeCell ref="A89:A90"/>
    <mergeCell ref="E95:E96"/>
    <mergeCell ref="D95:D96"/>
    <mergeCell ref="D87:D88"/>
    <mergeCell ref="E87:E88"/>
    <mergeCell ref="F87:F88"/>
    <mergeCell ref="A95:A96"/>
    <mergeCell ref="B89:B90"/>
    <mergeCell ref="C89:C90"/>
    <mergeCell ref="D89:D90"/>
    <mergeCell ref="E89:E90"/>
    <mergeCell ref="B95:B96"/>
    <mergeCell ref="C99:C100"/>
    <mergeCell ref="D99:D100"/>
    <mergeCell ref="B75:B76"/>
    <mergeCell ref="E93:E94"/>
    <mergeCell ref="H67:H68"/>
    <mergeCell ref="A69:A70"/>
    <mergeCell ref="B69:B70"/>
    <mergeCell ref="C69:C70"/>
    <mergeCell ref="D69:D70"/>
    <mergeCell ref="E69:E70"/>
    <mergeCell ref="F69:F70"/>
    <mergeCell ref="G69:G70"/>
    <mergeCell ref="A83:A84"/>
    <mergeCell ref="H123:H124"/>
    <mergeCell ref="E123:E124"/>
    <mergeCell ref="F123:F124"/>
    <mergeCell ref="E119:E120"/>
    <mergeCell ref="B83:B84"/>
    <mergeCell ref="C83:C84"/>
    <mergeCell ref="D83:D84"/>
    <mergeCell ref="E83:E84"/>
    <mergeCell ref="B73:B74"/>
    <mergeCell ref="C73:C74"/>
    <mergeCell ref="G71:G72"/>
    <mergeCell ref="F71:F72"/>
    <mergeCell ref="H71:H72"/>
    <mergeCell ref="H89:H90"/>
    <mergeCell ref="H79:H80"/>
    <mergeCell ref="H121:H122"/>
    <mergeCell ref="E121:E122"/>
    <mergeCell ref="F121:F122"/>
    <mergeCell ref="D115:D116"/>
    <mergeCell ref="F77:F78"/>
    <mergeCell ref="H69:H70"/>
    <mergeCell ref="F61:F62"/>
    <mergeCell ref="C79:C80"/>
    <mergeCell ref="B79:B80"/>
    <mergeCell ref="A79:A80"/>
    <mergeCell ref="E71:E72"/>
    <mergeCell ref="D71:D72"/>
    <mergeCell ref="C71:C72"/>
    <mergeCell ref="B71:B72"/>
    <mergeCell ref="E63:E64"/>
    <mergeCell ref="D63:D64"/>
    <mergeCell ref="C63:C64"/>
    <mergeCell ref="B63:B64"/>
    <mergeCell ref="A63:A64"/>
    <mergeCell ref="E65:E66"/>
    <mergeCell ref="G65:G66"/>
    <mergeCell ref="F65:F66"/>
    <mergeCell ref="H65:H66"/>
    <mergeCell ref="A65:A66"/>
    <mergeCell ref="B65:B66"/>
    <mergeCell ref="C65:C66"/>
    <mergeCell ref="D65:D66"/>
    <mergeCell ref="G63:G64"/>
    <mergeCell ref="G79:G80"/>
    <mergeCell ref="B67:B68"/>
    <mergeCell ref="H63:H64"/>
    <mergeCell ref="H75:H76"/>
    <mergeCell ref="D77:D78"/>
    <mergeCell ref="E77:E78"/>
    <mergeCell ref="F73:F74"/>
    <mergeCell ref="G73:G74"/>
    <mergeCell ref="H73:H74"/>
    <mergeCell ref="A75:A76"/>
    <mergeCell ref="H31:H32"/>
    <mergeCell ref="A33:A34"/>
    <mergeCell ref="E33:E34"/>
    <mergeCell ref="D33:D34"/>
    <mergeCell ref="A13:A14"/>
    <mergeCell ref="A15:A16"/>
    <mergeCell ref="B15:B16"/>
    <mergeCell ref="F57:F58"/>
    <mergeCell ref="G57:G58"/>
    <mergeCell ref="E57:E58"/>
    <mergeCell ref="H61:H62"/>
    <mergeCell ref="A61:A62"/>
    <mergeCell ref="B61:B62"/>
    <mergeCell ref="C61:C62"/>
    <mergeCell ref="G55:G56"/>
    <mergeCell ref="H57:H58"/>
    <mergeCell ref="A57:A58"/>
    <mergeCell ref="B57:B58"/>
    <mergeCell ref="C57:C58"/>
    <mergeCell ref="D57:D58"/>
    <mergeCell ref="G59:G60"/>
    <mergeCell ref="A55:A56"/>
    <mergeCell ref="B55:B56"/>
    <mergeCell ref="C55:C56"/>
    <mergeCell ref="G61:G62"/>
    <mergeCell ref="H59:H60"/>
    <mergeCell ref="A59:A60"/>
    <mergeCell ref="B59:B60"/>
    <mergeCell ref="C59:C60"/>
    <mergeCell ref="D59:D60"/>
    <mergeCell ref="H55:H56"/>
    <mergeCell ref="F59:F60"/>
    <mergeCell ref="B29:B30"/>
    <mergeCell ref="C29:C30"/>
    <mergeCell ref="A39:A40"/>
    <mergeCell ref="B39:B40"/>
    <mergeCell ref="C39:C40"/>
    <mergeCell ref="D39:D40"/>
    <mergeCell ref="E39:E40"/>
    <mergeCell ref="A10:A12"/>
    <mergeCell ref="B10:B12"/>
    <mergeCell ref="C10:C12"/>
    <mergeCell ref="D10:D12"/>
    <mergeCell ref="E10:E12"/>
    <mergeCell ref="F10:F12"/>
    <mergeCell ref="G10:G12"/>
    <mergeCell ref="H10:H12"/>
    <mergeCell ref="B17:B18"/>
    <mergeCell ref="C17:C18"/>
    <mergeCell ref="D17:D18"/>
    <mergeCell ref="E17:E18"/>
    <mergeCell ref="F17:F18"/>
    <mergeCell ref="G17:G18"/>
    <mergeCell ref="H17:H18"/>
    <mergeCell ref="A27:A28"/>
    <mergeCell ref="A37:A38"/>
    <mergeCell ref="H29:H30"/>
    <mergeCell ref="A31:A32"/>
    <mergeCell ref="B31:B32"/>
    <mergeCell ref="C31:C32"/>
    <mergeCell ref="D31:D32"/>
    <mergeCell ref="E31:E32"/>
    <mergeCell ref="F31:F32"/>
    <mergeCell ref="G31:G32"/>
    <mergeCell ref="C15:C16"/>
    <mergeCell ref="D15:D16"/>
    <mergeCell ref="E15:E16"/>
    <mergeCell ref="F15:F16"/>
    <mergeCell ref="G15:G16"/>
    <mergeCell ref="C33:C34"/>
    <mergeCell ref="B33:B34"/>
    <mergeCell ref="G37:G38"/>
    <mergeCell ref="A17:A18"/>
    <mergeCell ref="H35:H36"/>
    <mergeCell ref="A23:A24"/>
    <mergeCell ref="D27:D28"/>
    <mergeCell ref="E27:E28"/>
    <mergeCell ref="F27:F28"/>
    <mergeCell ref="G27:G28"/>
    <mergeCell ref="D29:D30"/>
    <mergeCell ref="E29:E30"/>
    <mergeCell ref="F29:F30"/>
    <mergeCell ref="H21:H22"/>
    <mergeCell ref="A21:A22"/>
    <mergeCell ref="B21:B22"/>
    <mergeCell ref="C21:C22"/>
    <mergeCell ref="D21:D22"/>
    <mergeCell ref="E21:E22"/>
    <mergeCell ref="F21:F22"/>
    <mergeCell ref="G21:G22"/>
    <mergeCell ref="B37:B38"/>
    <mergeCell ref="C37:C38"/>
    <mergeCell ref="D37:D38"/>
    <mergeCell ref="E37:E38"/>
    <mergeCell ref="F37:F38"/>
    <mergeCell ref="A29:A30"/>
    <mergeCell ref="E8:F8"/>
    <mergeCell ref="G13:G14"/>
    <mergeCell ref="H13:H14"/>
    <mergeCell ref="B13:B14"/>
    <mergeCell ref="C13:C14"/>
    <mergeCell ref="D13:D14"/>
    <mergeCell ref="E13:E14"/>
    <mergeCell ref="F13:F14"/>
    <mergeCell ref="F33:F34"/>
    <mergeCell ref="H33:H34"/>
    <mergeCell ref="H25:H26"/>
    <mergeCell ref="A35:A36"/>
    <mergeCell ref="B35:B36"/>
    <mergeCell ref="H27:H28"/>
    <mergeCell ref="B27:B28"/>
    <mergeCell ref="C27:C28"/>
    <mergeCell ref="G29:G30"/>
    <mergeCell ref="G33:G34"/>
    <mergeCell ref="C35:C36"/>
    <mergeCell ref="D35:D36"/>
    <mergeCell ref="E35:E36"/>
    <mergeCell ref="F35:F36"/>
    <mergeCell ref="G35:G36"/>
    <mergeCell ref="G19:G20"/>
    <mergeCell ref="F19:F20"/>
    <mergeCell ref="H19:H20"/>
    <mergeCell ref="H15:H16"/>
    <mergeCell ref="A19:A20"/>
    <mergeCell ref="B19:B20"/>
    <mergeCell ref="C19:C20"/>
    <mergeCell ref="D19:D20"/>
    <mergeCell ref="E19:E20"/>
    <mergeCell ref="K10:L10"/>
    <mergeCell ref="M10:N10"/>
    <mergeCell ref="O10:P10"/>
    <mergeCell ref="Q10:R10"/>
    <mergeCell ref="S10:T10"/>
    <mergeCell ref="U10:V10"/>
    <mergeCell ref="W10:X10"/>
    <mergeCell ref="Y10:Z10"/>
    <mergeCell ref="I10:J10"/>
    <mergeCell ref="I12:J12"/>
    <mergeCell ref="I14:J14"/>
    <mergeCell ref="U14:V14"/>
    <mergeCell ref="W14:X14"/>
    <mergeCell ref="Y12:Z12"/>
    <mergeCell ref="W12:X12"/>
    <mergeCell ref="U12:V12"/>
    <mergeCell ref="Y14:Z14"/>
    <mergeCell ref="BM10:BN10"/>
    <mergeCell ref="BO10:BP10"/>
    <mergeCell ref="BQ10:BR10"/>
    <mergeCell ref="AO10:AP10"/>
    <mergeCell ref="AQ10:AR10"/>
    <mergeCell ref="BK10:BL10"/>
    <mergeCell ref="AW10:AX10"/>
    <mergeCell ref="AA10:AB10"/>
    <mergeCell ref="AC10:AD10"/>
    <mergeCell ref="AE10:AF10"/>
    <mergeCell ref="AG10:AH10"/>
    <mergeCell ref="AI10:AJ10"/>
    <mergeCell ref="AK10:AL10"/>
    <mergeCell ref="AM10:AN10"/>
    <mergeCell ref="BI10:BJ10"/>
    <mergeCell ref="AY10:AZ10"/>
    <mergeCell ref="BA10:BB10"/>
    <mergeCell ref="BC10:BD10"/>
    <mergeCell ref="BE10:BF10"/>
    <mergeCell ref="BG10:BH10"/>
    <mergeCell ref="AS10:AT10"/>
    <mergeCell ref="AQ12:AR12"/>
    <mergeCell ref="AK12:AL12"/>
    <mergeCell ref="AI12:AJ12"/>
    <mergeCell ref="AG12:AH12"/>
    <mergeCell ref="AE12:AF12"/>
    <mergeCell ref="AC12:AD12"/>
    <mergeCell ref="AA12:AB12"/>
    <mergeCell ref="AS22:AT22"/>
    <mergeCell ref="H43:H44"/>
    <mergeCell ref="E45:E46"/>
    <mergeCell ref="F39:F40"/>
    <mergeCell ref="G39:G40"/>
    <mergeCell ref="H39:H40"/>
    <mergeCell ref="A45:A46"/>
    <mergeCell ref="B45:B46"/>
    <mergeCell ref="G49:G50"/>
    <mergeCell ref="F49:F50"/>
    <mergeCell ref="F47:F48"/>
    <mergeCell ref="B23:B24"/>
    <mergeCell ref="C23:C24"/>
    <mergeCell ref="D23:D24"/>
    <mergeCell ref="E23:E24"/>
    <mergeCell ref="F23:F24"/>
    <mergeCell ref="G23:G24"/>
    <mergeCell ref="H23:H24"/>
    <mergeCell ref="A25:A26"/>
    <mergeCell ref="B25:B26"/>
    <mergeCell ref="C25:C26"/>
    <mergeCell ref="D25:D26"/>
    <mergeCell ref="E25:E26"/>
    <mergeCell ref="F25:F26"/>
    <mergeCell ref="G25:G26"/>
    <mergeCell ref="C75:C76"/>
    <mergeCell ref="D75:D76"/>
    <mergeCell ref="E75:E76"/>
    <mergeCell ref="F75:F76"/>
    <mergeCell ref="G75:G76"/>
    <mergeCell ref="G77:G78"/>
    <mergeCell ref="H77:H78"/>
    <mergeCell ref="F41:F42"/>
    <mergeCell ref="G41:G42"/>
    <mergeCell ref="H41:H42"/>
    <mergeCell ref="A51:A52"/>
    <mergeCell ref="B51:B52"/>
    <mergeCell ref="C51:C52"/>
    <mergeCell ref="D51:D52"/>
    <mergeCell ref="E51:E52"/>
    <mergeCell ref="F51:F52"/>
    <mergeCell ref="G51:G52"/>
    <mergeCell ref="H51:H52"/>
    <mergeCell ref="F43:F44"/>
    <mergeCell ref="F45:F46"/>
    <mergeCell ref="C47:C48"/>
    <mergeCell ref="H49:H50"/>
    <mergeCell ref="G45:G46"/>
    <mergeCell ref="H45:H46"/>
    <mergeCell ref="G47:G48"/>
    <mergeCell ref="H47:H48"/>
    <mergeCell ref="A49:A50"/>
    <mergeCell ref="A43:A44"/>
    <mergeCell ref="B43:B44"/>
    <mergeCell ref="C43:C44"/>
    <mergeCell ref="D43:D44"/>
    <mergeCell ref="E43:E44"/>
    <mergeCell ref="B117:B118"/>
    <mergeCell ref="C117:C118"/>
    <mergeCell ref="D117:D118"/>
    <mergeCell ref="E117:E118"/>
    <mergeCell ref="F117:F118"/>
    <mergeCell ref="G111:G112"/>
    <mergeCell ref="H111:H112"/>
    <mergeCell ref="E111:E112"/>
    <mergeCell ref="G87:G88"/>
    <mergeCell ref="H87:H88"/>
    <mergeCell ref="H81:H82"/>
    <mergeCell ref="F83:F84"/>
    <mergeCell ref="G83:G84"/>
    <mergeCell ref="G85:G86"/>
    <mergeCell ref="G101:G102"/>
    <mergeCell ref="F101:F102"/>
    <mergeCell ref="F85:F86"/>
    <mergeCell ref="H107:H108"/>
    <mergeCell ref="E81:E82"/>
    <mergeCell ref="C81:C82"/>
    <mergeCell ref="C107:C108"/>
    <mergeCell ref="B107:B108"/>
    <mergeCell ref="G107:G108"/>
    <mergeCell ref="H91:H92"/>
    <mergeCell ref="G95:G96"/>
    <mergeCell ref="F95:F96"/>
    <mergeCell ref="H95:H96"/>
    <mergeCell ref="H85:H86"/>
    <mergeCell ref="F107:F108"/>
    <mergeCell ref="B101:B102"/>
    <mergeCell ref="C101:C102"/>
    <mergeCell ref="D101:D102"/>
    <mergeCell ref="B111:B112"/>
    <mergeCell ref="A107:A108"/>
    <mergeCell ref="H103:H104"/>
    <mergeCell ref="A105:A106"/>
    <mergeCell ref="B105:B106"/>
    <mergeCell ref="C105:C106"/>
    <mergeCell ref="G115:G116"/>
    <mergeCell ref="F115:F116"/>
    <mergeCell ref="H115:H116"/>
    <mergeCell ref="C115:C116"/>
    <mergeCell ref="F109:F110"/>
    <mergeCell ref="G109:G110"/>
    <mergeCell ref="H109:H110"/>
    <mergeCell ref="F111:F112"/>
    <mergeCell ref="B109:B110"/>
    <mergeCell ref="C109:C110"/>
    <mergeCell ref="D109:D110"/>
    <mergeCell ref="E109:E110"/>
    <mergeCell ref="G113:G114"/>
    <mergeCell ref="H113:H114"/>
    <mergeCell ref="A111:A112"/>
    <mergeCell ref="A113:A114"/>
    <mergeCell ref="B113:B114"/>
    <mergeCell ref="C113:C114"/>
    <mergeCell ref="D113:D114"/>
    <mergeCell ref="E113:E114"/>
    <mergeCell ref="F113:F114"/>
    <mergeCell ref="G103:G104"/>
    <mergeCell ref="F103:F104"/>
    <mergeCell ref="E115:E116"/>
    <mergeCell ref="E129:E130"/>
    <mergeCell ref="F129:F130"/>
    <mergeCell ref="G129:G130"/>
    <mergeCell ref="A131:A132"/>
    <mergeCell ref="B131:B132"/>
    <mergeCell ref="C131:C132"/>
    <mergeCell ref="D131:D132"/>
    <mergeCell ref="E131:E132"/>
    <mergeCell ref="F131:F132"/>
    <mergeCell ref="G131:G132"/>
    <mergeCell ref="H131:H132"/>
    <mergeCell ref="G133:G134"/>
    <mergeCell ref="H133:H134"/>
    <mergeCell ref="A133:A134"/>
    <mergeCell ref="B133:B134"/>
    <mergeCell ref="A147:A148"/>
    <mergeCell ref="B147:B148"/>
    <mergeCell ref="C147:C148"/>
    <mergeCell ref="F137:F138"/>
    <mergeCell ref="G137:G138"/>
    <mergeCell ref="A145:A146"/>
    <mergeCell ref="B145:B146"/>
    <mergeCell ref="G143:G144"/>
    <mergeCell ref="F141:F142"/>
    <mergeCell ref="H141:H142"/>
    <mergeCell ref="A141:A142"/>
    <mergeCell ref="B141:B142"/>
    <mergeCell ref="G139:G140"/>
    <mergeCell ref="F135:F136"/>
    <mergeCell ref="G135:G136"/>
    <mergeCell ref="H135:H136"/>
    <mergeCell ref="H139:H140"/>
    <mergeCell ref="G145:G146"/>
    <mergeCell ref="F145:F146"/>
    <mergeCell ref="H145:H146"/>
    <mergeCell ref="F143:F144"/>
    <mergeCell ref="H143:H144"/>
    <mergeCell ref="C141:C142"/>
    <mergeCell ref="C143:C144"/>
    <mergeCell ref="G141:G142"/>
    <mergeCell ref="F139:F140"/>
    <mergeCell ref="E143:E144"/>
    <mergeCell ref="E139:E140"/>
    <mergeCell ref="B139:B140"/>
    <mergeCell ref="E141:E142"/>
    <mergeCell ref="A135:A136"/>
    <mergeCell ref="B135:B136"/>
    <mergeCell ref="A149:A150"/>
    <mergeCell ref="B149:B150"/>
    <mergeCell ref="C149:C150"/>
    <mergeCell ref="D149:D150"/>
    <mergeCell ref="E149:E150"/>
    <mergeCell ref="H137:H138"/>
    <mergeCell ref="A137:A138"/>
    <mergeCell ref="C145:C146"/>
    <mergeCell ref="A143:A144"/>
    <mergeCell ref="C135:C136"/>
    <mergeCell ref="A161:A162"/>
    <mergeCell ref="B161:B162"/>
    <mergeCell ref="C161:C162"/>
    <mergeCell ref="D161:D162"/>
    <mergeCell ref="E161:E162"/>
    <mergeCell ref="F161:F162"/>
    <mergeCell ref="G161:G162"/>
    <mergeCell ref="H161:H162"/>
    <mergeCell ref="A159:A160"/>
    <mergeCell ref="B159:B160"/>
    <mergeCell ref="C159:C160"/>
    <mergeCell ref="D159:D160"/>
    <mergeCell ref="G159:G160"/>
    <mergeCell ref="F159:F160"/>
    <mergeCell ref="H159:H160"/>
    <mergeCell ref="E159:E160"/>
    <mergeCell ref="D145:D146"/>
    <mergeCell ref="F151:F152"/>
    <mergeCell ref="H151:H152"/>
    <mergeCell ref="A153:A154"/>
    <mergeCell ref="B153:B154"/>
    <mergeCell ref="C153:C154"/>
    <mergeCell ref="D155:D156"/>
    <mergeCell ref="E155:E156"/>
    <mergeCell ref="F155:F156"/>
    <mergeCell ref="H157:H158"/>
    <mergeCell ref="A157:A158"/>
    <mergeCell ref="B157:B158"/>
    <mergeCell ref="C157:C158"/>
    <mergeCell ref="D157:D158"/>
    <mergeCell ref="E157:E158"/>
    <mergeCell ref="F157:F158"/>
    <mergeCell ref="BY10:BY12"/>
    <mergeCell ref="BS10:BS12"/>
    <mergeCell ref="BT10:BT12"/>
    <mergeCell ref="BU10:BU12"/>
    <mergeCell ref="BV10:BV12"/>
    <mergeCell ref="BX10:BX12"/>
    <mergeCell ref="BZ10:BZ12"/>
    <mergeCell ref="G93:G94"/>
    <mergeCell ref="F93:F94"/>
    <mergeCell ref="H93:H94"/>
    <mergeCell ref="I118:J118"/>
    <mergeCell ref="F149:F150"/>
    <mergeCell ref="G149:G150"/>
    <mergeCell ref="E147:E148"/>
    <mergeCell ref="F147:F148"/>
    <mergeCell ref="D147:D148"/>
    <mergeCell ref="H149:H150"/>
    <mergeCell ref="G147:G148"/>
    <mergeCell ref="H147:H148"/>
    <mergeCell ref="D135:D136"/>
    <mergeCell ref="E135:E136"/>
    <mergeCell ref="F133:F134"/>
    <mergeCell ref="D105:D106"/>
    <mergeCell ref="E105:E106"/>
    <mergeCell ref="F105:F106"/>
    <mergeCell ref="G105:G106"/>
    <mergeCell ref="H105:H106"/>
    <mergeCell ref="H129:H130"/>
    <mergeCell ref="E107:E108"/>
    <mergeCell ref="D107:D108"/>
    <mergeCell ref="H37:H38"/>
    <mergeCell ref="G43:G44"/>
    <mergeCell ref="G157:G158"/>
    <mergeCell ref="A151:A152"/>
    <mergeCell ref="B151:B152"/>
    <mergeCell ref="C151:C152"/>
    <mergeCell ref="D151:D152"/>
    <mergeCell ref="E151:E152"/>
    <mergeCell ref="G151:G152"/>
    <mergeCell ref="G155:G156"/>
    <mergeCell ref="H155:H156"/>
    <mergeCell ref="A155:A156"/>
    <mergeCell ref="B155:B156"/>
    <mergeCell ref="C155:C156"/>
    <mergeCell ref="D153:D154"/>
    <mergeCell ref="E153:E154"/>
    <mergeCell ref="F153:F154"/>
    <mergeCell ref="G153:G154"/>
    <mergeCell ref="H153:H154"/>
    <mergeCell ref="I48:J48"/>
    <mergeCell ref="I40:J40"/>
    <mergeCell ref="I38:J38"/>
    <mergeCell ref="I36:J36"/>
    <mergeCell ref="I34:J34"/>
    <mergeCell ref="I30:J30"/>
    <mergeCell ref="I28:J28"/>
    <mergeCell ref="I24:J24"/>
    <mergeCell ref="I26:J26"/>
    <mergeCell ref="I22:J22"/>
    <mergeCell ref="I20:J20"/>
    <mergeCell ref="I18:J18"/>
    <mergeCell ref="I44:J44"/>
    <mergeCell ref="I46:J46"/>
    <mergeCell ref="I120:J120"/>
    <mergeCell ref="I74:J74"/>
    <mergeCell ref="I70:J70"/>
    <mergeCell ref="I68:J68"/>
    <mergeCell ref="I66:J66"/>
    <mergeCell ref="I64:J64"/>
    <mergeCell ref="I62:J62"/>
    <mergeCell ref="I60:J60"/>
    <mergeCell ref="I58:J58"/>
    <mergeCell ref="I56:J56"/>
    <mergeCell ref="I114:J114"/>
    <mergeCell ref="I72:J72"/>
    <mergeCell ref="I80:J80"/>
    <mergeCell ref="I78:J78"/>
    <mergeCell ref="I76:J76"/>
    <mergeCell ref="I86:J86"/>
    <mergeCell ref="I84:J84"/>
    <mergeCell ref="I82:J82"/>
    <mergeCell ref="K90:L90"/>
    <mergeCell ref="M90:N90"/>
    <mergeCell ref="O90:P90"/>
    <mergeCell ref="Q90:R90"/>
    <mergeCell ref="S90:T90"/>
    <mergeCell ref="U90:V90"/>
    <mergeCell ref="W90:X90"/>
    <mergeCell ref="I88:J88"/>
    <mergeCell ref="M88:N88"/>
    <mergeCell ref="O88:P88"/>
    <mergeCell ref="Q88:R88"/>
    <mergeCell ref="S88:T88"/>
    <mergeCell ref="U88:V88"/>
    <mergeCell ref="W88:X88"/>
    <mergeCell ref="O98:P98"/>
    <mergeCell ref="Q98:R98"/>
    <mergeCell ref="S98:T98"/>
    <mergeCell ref="U98:V98"/>
    <mergeCell ref="W98:X98"/>
    <mergeCell ref="I96:J96"/>
    <mergeCell ref="K96:L96"/>
    <mergeCell ref="M96:N96"/>
    <mergeCell ref="O96:P96"/>
    <mergeCell ref="Q96:R96"/>
    <mergeCell ref="S96:T96"/>
    <mergeCell ref="U96:V96"/>
    <mergeCell ref="W96:X96"/>
    <mergeCell ref="I94:J94"/>
    <mergeCell ref="K94:L94"/>
    <mergeCell ref="M94:N94"/>
    <mergeCell ref="O94:P94"/>
    <mergeCell ref="Q94:R94"/>
    <mergeCell ref="S94:T94"/>
    <mergeCell ref="U94:V94"/>
    <mergeCell ref="W94:X94"/>
    <mergeCell ref="O104:P104"/>
    <mergeCell ref="Q104:R104"/>
    <mergeCell ref="S104:T104"/>
    <mergeCell ref="U104:V104"/>
    <mergeCell ref="W104:X104"/>
    <mergeCell ref="I102:J102"/>
    <mergeCell ref="K102:L102"/>
    <mergeCell ref="M102:N102"/>
    <mergeCell ref="O102:P102"/>
    <mergeCell ref="Q102:R102"/>
    <mergeCell ref="S102:T102"/>
    <mergeCell ref="U102:V102"/>
    <mergeCell ref="W102:X102"/>
    <mergeCell ref="I100:J100"/>
    <mergeCell ref="K100:L100"/>
    <mergeCell ref="M100:N100"/>
    <mergeCell ref="O100:P100"/>
    <mergeCell ref="Q100:R100"/>
    <mergeCell ref="S100:T100"/>
    <mergeCell ref="U100:V100"/>
    <mergeCell ref="W100:X100"/>
    <mergeCell ref="K110:L110"/>
    <mergeCell ref="M110:N110"/>
    <mergeCell ref="O110:P110"/>
    <mergeCell ref="Q110:R110"/>
    <mergeCell ref="S110:T110"/>
    <mergeCell ref="U110:V110"/>
    <mergeCell ref="W110:X110"/>
    <mergeCell ref="I108:J108"/>
    <mergeCell ref="K108:L108"/>
    <mergeCell ref="M108:N108"/>
    <mergeCell ref="O108:P108"/>
    <mergeCell ref="Q108:R108"/>
    <mergeCell ref="S108:T108"/>
    <mergeCell ref="U108:V108"/>
    <mergeCell ref="W108:X108"/>
    <mergeCell ref="I106:J106"/>
    <mergeCell ref="K106:L106"/>
    <mergeCell ref="M106:N106"/>
    <mergeCell ref="O106:P106"/>
    <mergeCell ref="Q106:R106"/>
    <mergeCell ref="S106:T106"/>
    <mergeCell ref="U106:V106"/>
    <mergeCell ref="W106:X106"/>
    <mergeCell ref="K114:L114"/>
    <mergeCell ref="M114:N114"/>
    <mergeCell ref="O114:P114"/>
    <mergeCell ref="Q114:R114"/>
    <mergeCell ref="W114:X114"/>
    <mergeCell ref="S114:T114"/>
    <mergeCell ref="U114:V114"/>
    <mergeCell ref="I112:J112"/>
    <mergeCell ref="K112:L112"/>
    <mergeCell ref="M112:N112"/>
    <mergeCell ref="O112:P112"/>
    <mergeCell ref="Q112:R112"/>
    <mergeCell ref="S112:T112"/>
    <mergeCell ref="U112:V112"/>
    <mergeCell ref="W112:X112"/>
    <mergeCell ref="O120:P120"/>
    <mergeCell ref="Q120:R120"/>
    <mergeCell ref="W116:X116"/>
    <mergeCell ref="K118:L118"/>
    <mergeCell ref="S120:T120"/>
    <mergeCell ref="M120:N120"/>
    <mergeCell ref="K120:L120"/>
    <mergeCell ref="Q116:R116"/>
    <mergeCell ref="S116:T116"/>
    <mergeCell ref="O116:P116"/>
    <mergeCell ref="U126:V126"/>
    <mergeCell ref="W126:X126"/>
    <mergeCell ref="S122:T122"/>
    <mergeCell ref="U122:V122"/>
    <mergeCell ref="I124:J124"/>
    <mergeCell ref="K124:L124"/>
    <mergeCell ref="M124:N124"/>
    <mergeCell ref="Q124:R124"/>
    <mergeCell ref="S124:T124"/>
    <mergeCell ref="U124:V124"/>
    <mergeCell ref="W124:X124"/>
    <mergeCell ref="I122:J122"/>
    <mergeCell ref="K122:L122"/>
    <mergeCell ref="M122:N122"/>
    <mergeCell ref="U120:V120"/>
    <mergeCell ref="W120:X120"/>
    <mergeCell ref="M118:N118"/>
    <mergeCell ref="O118:P118"/>
    <mergeCell ref="Q118:R118"/>
    <mergeCell ref="S118:T118"/>
    <mergeCell ref="U118:V118"/>
    <mergeCell ref="W118:X118"/>
    <mergeCell ref="W122:X122"/>
    <mergeCell ref="O122:P122"/>
    <mergeCell ref="Q122:R122"/>
    <mergeCell ref="U132:V132"/>
    <mergeCell ref="W132:X132"/>
    <mergeCell ref="I130:J130"/>
    <mergeCell ref="K130:L130"/>
    <mergeCell ref="M130:N130"/>
    <mergeCell ref="O130:P130"/>
    <mergeCell ref="Q130:R130"/>
    <mergeCell ref="S130:T130"/>
    <mergeCell ref="U130:V130"/>
    <mergeCell ref="W130:X130"/>
    <mergeCell ref="I128:J128"/>
    <mergeCell ref="K128:L128"/>
    <mergeCell ref="M128:N128"/>
    <mergeCell ref="O128:P128"/>
    <mergeCell ref="Q128:R128"/>
    <mergeCell ref="S128:T128"/>
    <mergeCell ref="U128:V128"/>
    <mergeCell ref="W128:X128"/>
    <mergeCell ref="K136:L136"/>
    <mergeCell ref="M136:N136"/>
    <mergeCell ref="O136:P136"/>
    <mergeCell ref="Q136:R136"/>
    <mergeCell ref="S136:T136"/>
    <mergeCell ref="I134:J134"/>
    <mergeCell ref="K134:L134"/>
    <mergeCell ref="M134:N134"/>
    <mergeCell ref="O134:P134"/>
    <mergeCell ref="Q134:R134"/>
    <mergeCell ref="S134:T134"/>
    <mergeCell ref="I132:J132"/>
    <mergeCell ref="K132:L132"/>
    <mergeCell ref="M132:N132"/>
    <mergeCell ref="O132:P132"/>
    <mergeCell ref="Q132:R132"/>
    <mergeCell ref="S132:T132"/>
    <mergeCell ref="K144:L144"/>
    <mergeCell ref="M144:N144"/>
    <mergeCell ref="O144:P144"/>
    <mergeCell ref="Q144:R144"/>
    <mergeCell ref="S144:T144"/>
    <mergeCell ref="I140:J140"/>
    <mergeCell ref="K140:L140"/>
    <mergeCell ref="M140:N140"/>
    <mergeCell ref="O140:P140"/>
    <mergeCell ref="Q140:R140"/>
    <mergeCell ref="S140:T140"/>
    <mergeCell ref="I138:J138"/>
    <mergeCell ref="K138:L138"/>
    <mergeCell ref="M138:N138"/>
    <mergeCell ref="O138:P138"/>
    <mergeCell ref="Q138:R138"/>
    <mergeCell ref="S138:T138"/>
    <mergeCell ref="S142:T142"/>
    <mergeCell ref="M142:N142"/>
    <mergeCell ref="K142:L142"/>
    <mergeCell ref="I142:J142"/>
    <mergeCell ref="Q142:R142"/>
    <mergeCell ref="O142:P142"/>
    <mergeCell ref="BW10:BW12"/>
    <mergeCell ref="AW12:AX12"/>
    <mergeCell ref="AY12:AZ12"/>
    <mergeCell ref="BA12:BB12"/>
    <mergeCell ref="BC12:BD12"/>
    <mergeCell ref="BE12:BF12"/>
    <mergeCell ref="BG12:BH12"/>
    <mergeCell ref="BI12:BJ12"/>
    <mergeCell ref="BK12:BL12"/>
    <mergeCell ref="BM12:BN12"/>
    <mergeCell ref="BO12:BP12"/>
    <mergeCell ref="BQ12:BR12"/>
    <mergeCell ref="AU10:AV10"/>
    <mergeCell ref="AS12:AT12"/>
    <mergeCell ref="AU12:AV12"/>
    <mergeCell ref="I162:J162"/>
    <mergeCell ref="K162:L162"/>
    <mergeCell ref="M162:N162"/>
    <mergeCell ref="O162:P162"/>
    <mergeCell ref="Q162:R162"/>
    <mergeCell ref="S162:T162"/>
    <mergeCell ref="Q12:R12"/>
    <mergeCell ref="O12:P12"/>
    <mergeCell ref="M12:N12"/>
    <mergeCell ref="K12:L12"/>
    <mergeCell ref="I156:J156"/>
    <mergeCell ref="K156:L156"/>
    <mergeCell ref="M156:N156"/>
    <mergeCell ref="O156:P156"/>
    <mergeCell ref="Q156:R156"/>
    <mergeCell ref="S156:T156"/>
    <mergeCell ref="Q152:R152"/>
    <mergeCell ref="Q148:R148"/>
    <mergeCell ref="I126:J126"/>
    <mergeCell ref="K126:L126"/>
    <mergeCell ref="M126:N126"/>
    <mergeCell ref="O126:P126"/>
    <mergeCell ref="Q126:R126"/>
    <mergeCell ref="S126:T126"/>
    <mergeCell ref="I160:J160"/>
    <mergeCell ref="K160:L160"/>
    <mergeCell ref="M160:N160"/>
    <mergeCell ref="O160:P160"/>
    <mergeCell ref="Q160:R160"/>
    <mergeCell ref="S160:T160"/>
    <mergeCell ref="I154:J154"/>
    <mergeCell ref="I164:J164"/>
    <mergeCell ref="K164:L164"/>
    <mergeCell ref="M164:N164"/>
    <mergeCell ref="O164:P164"/>
    <mergeCell ref="Q164:R164"/>
    <mergeCell ref="S164:T164"/>
    <mergeCell ref="I150:J150"/>
    <mergeCell ref="K150:L150"/>
    <mergeCell ref="M150:N150"/>
    <mergeCell ref="O150:P150"/>
    <mergeCell ref="Q150:R150"/>
    <mergeCell ref="S150:T150"/>
    <mergeCell ref="I148:J148"/>
    <mergeCell ref="K148:L148"/>
    <mergeCell ref="M148:N148"/>
    <mergeCell ref="O148:P148"/>
    <mergeCell ref="S148:T148"/>
    <mergeCell ref="I144:J144"/>
    <mergeCell ref="G163:G164"/>
    <mergeCell ref="H163:H164"/>
    <mergeCell ref="A163:A164"/>
    <mergeCell ref="B163:B164"/>
    <mergeCell ref="C163:C164"/>
    <mergeCell ref="D163:D164"/>
    <mergeCell ref="E163:E164"/>
    <mergeCell ref="F163:F164"/>
    <mergeCell ref="AM12:AN12"/>
    <mergeCell ref="AO12:AP12"/>
    <mergeCell ref="I158:J158"/>
    <mergeCell ref="K158:L158"/>
    <mergeCell ref="M158:N158"/>
    <mergeCell ref="O158:P158"/>
    <mergeCell ref="Q158:R158"/>
    <mergeCell ref="S158:T158"/>
    <mergeCell ref="K154:L154"/>
    <mergeCell ref="M154:N154"/>
    <mergeCell ref="O154:P154"/>
    <mergeCell ref="Q154:R154"/>
    <mergeCell ref="S154:T154"/>
    <mergeCell ref="I152:J152"/>
    <mergeCell ref="K152:L152"/>
    <mergeCell ref="M152:N152"/>
    <mergeCell ref="O152:P152"/>
    <mergeCell ref="S152:T152"/>
    <mergeCell ref="S12:T12"/>
    <mergeCell ref="U70:V70"/>
    <mergeCell ref="U72:V72"/>
    <mergeCell ref="S72:T72"/>
    <mergeCell ref="Q72:R72"/>
    <mergeCell ref="O72:P72"/>
    <mergeCell ref="A167:A168"/>
    <mergeCell ref="B167:B168"/>
    <mergeCell ref="C167:C168"/>
    <mergeCell ref="D167:D168"/>
    <mergeCell ref="E167:E168"/>
    <mergeCell ref="F167:F168"/>
    <mergeCell ref="G167:G168"/>
    <mergeCell ref="H167:H168"/>
    <mergeCell ref="I168:J168"/>
    <mergeCell ref="K168:L168"/>
    <mergeCell ref="M168:N168"/>
    <mergeCell ref="O168:P168"/>
    <mergeCell ref="Q168:R168"/>
    <mergeCell ref="S168:T168"/>
    <mergeCell ref="A165:A166"/>
    <mergeCell ref="B165:B166"/>
    <mergeCell ref="C165:C166"/>
    <mergeCell ref="D165:D166"/>
    <mergeCell ref="E165:E166"/>
    <mergeCell ref="F165:F166"/>
    <mergeCell ref="G165:G166"/>
    <mergeCell ref="H165:H166"/>
    <mergeCell ref="I166:J166"/>
    <mergeCell ref="K166:L166"/>
    <mergeCell ref="M166:N166"/>
    <mergeCell ref="O166:P166"/>
    <mergeCell ref="Q166:R166"/>
    <mergeCell ref="S166:T166"/>
    <mergeCell ref="BS47:BS48"/>
    <mergeCell ref="BS49:BS50"/>
    <mergeCell ref="BS51:BS52"/>
    <mergeCell ref="BS53:BS54"/>
    <mergeCell ref="BS55:BS56"/>
    <mergeCell ref="BS57:BS58"/>
    <mergeCell ref="BS59:BS60"/>
    <mergeCell ref="BS61:BS62"/>
    <mergeCell ref="BS63:BS64"/>
    <mergeCell ref="BS65:BS66"/>
    <mergeCell ref="BS67:BS68"/>
    <mergeCell ref="BS69:BS70"/>
    <mergeCell ref="BS71:BS72"/>
    <mergeCell ref="BS73:BS74"/>
    <mergeCell ref="BS75:BS76"/>
    <mergeCell ref="BS77:BS78"/>
    <mergeCell ref="BS119:BS120"/>
    <mergeCell ref="BS123:BS124"/>
    <mergeCell ref="BS125:BS126"/>
    <mergeCell ref="BS127:BS128"/>
    <mergeCell ref="BS129:BS130"/>
    <mergeCell ref="BS131:BS132"/>
    <mergeCell ref="BS133:BS134"/>
    <mergeCell ref="BS135:BS136"/>
    <mergeCell ref="BS137:BS138"/>
    <mergeCell ref="BS139:BS140"/>
    <mergeCell ref="BS141:BS142"/>
    <mergeCell ref="BS143:BS144"/>
    <mergeCell ref="BS145:BS146"/>
    <mergeCell ref="BS79:BS80"/>
    <mergeCell ref="BS81:BS82"/>
    <mergeCell ref="BS83:BS84"/>
    <mergeCell ref="BS85:BS86"/>
    <mergeCell ref="BS87:BS88"/>
    <mergeCell ref="BS89:BS90"/>
    <mergeCell ref="BS91:BS92"/>
    <mergeCell ref="BS93:BS94"/>
    <mergeCell ref="BS95:BS96"/>
    <mergeCell ref="BS97:BS98"/>
    <mergeCell ref="BS99:BS100"/>
    <mergeCell ref="BS101:BS102"/>
    <mergeCell ref="BS103:BS104"/>
    <mergeCell ref="BS105:BS106"/>
    <mergeCell ref="BS107:BS108"/>
    <mergeCell ref="BS109:BS110"/>
    <mergeCell ref="BS111:BS112"/>
    <mergeCell ref="BS147:BS148"/>
    <mergeCell ref="BS149:BS150"/>
    <mergeCell ref="BS151:BS152"/>
    <mergeCell ref="BS153:BS154"/>
    <mergeCell ref="BS155:BS156"/>
    <mergeCell ref="BS157:BS158"/>
    <mergeCell ref="BS159:BS160"/>
    <mergeCell ref="BS161:BS162"/>
    <mergeCell ref="BS163:BS164"/>
    <mergeCell ref="BS165:BS166"/>
    <mergeCell ref="BS167:BS168"/>
    <mergeCell ref="BS13:BS14"/>
    <mergeCell ref="BS15:BS16"/>
    <mergeCell ref="BS17:BS18"/>
    <mergeCell ref="BS19:BS20"/>
    <mergeCell ref="BS21:BS22"/>
    <mergeCell ref="BS23:BS24"/>
    <mergeCell ref="BS25:BS26"/>
    <mergeCell ref="BS27:BS28"/>
    <mergeCell ref="BS29:BS30"/>
    <mergeCell ref="BS31:BS32"/>
    <mergeCell ref="BS33:BS34"/>
    <mergeCell ref="BS35:BS36"/>
    <mergeCell ref="BS37:BS38"/>
    <mergeCell ref="BS39:BS40"/>
    <mergeCell ref="BS41:BS42"/>
    <mergeCell ref="BS43:BS44"/>
    <mergeCell ref="BS45:BS46"/>
    <mergeCell ref="BS113:BS114"/>
    <mergeCell ref="BS115:BS116"/>
    <mergeCell ref="BS117:BS118"/>
    <mergeCell ref="BS121:BS122"/>
    <mergeCell ref="K70:L70"/>
    <mergeCell ref="M70:N70"/>
    <mergeCell ref="O70:P70"/>
    <mergeCell ref="Q70:R70"/>
    <mergeCell ref="S70:T70"/>
    <mergeCell ref="U68:V68"/>
    <mergeCell ref="S68:T68"/>
    <mergeCell ref="Q68:R68"/>
    <mergeCell ref="O68:P68"/>
    <mergeCell ref="M68:N68"/>
    <mergeCell ref="K68:L68"/>
    <mergeCell ref="AK80:AL80"/>
    <mergeCell ref="AK78:AL78"/>
    <mergeCell ref="AK76:AL76"/>
    <mergeCell ref="AK74:AL74"/>
    <mergeCell ref="AK72:AL72"/>
    <mergeCell ref="AK70:AL70"/>
    <mergeCell ref="AI80:AJ80"/>
    <mergeCell ref="AI78:AJ78"/>
    <mergeCell ref="AI76:AJ76"/>
    <mergeCell ref="AI74:AJ74"/>
    <mergeCell ref="AI72:AJ72"/>
    <mergeCell ref="AI70:AJ70"/>
    <mergeCell ref="AG80:AH80"/>
    <mergeCell ref="AG78:AH78"/>
    <mergeCell ref="AG76:AH76"/>
    <mergeCell ref="AG74:AH74"/>
    <mergeCell ref="AG72:AH72"/>
    <mergeCell ref="AG70:AH70"/>
    <mergeCell ref="AE80:AF80"/>
    <mergeCell ref="AE78:AF78"/>
    <mergeCell ref="AE76:AF76"/>
    <mergeCell ref="AE74:AF74"/>
    <mergeCell ref="AE72:AF72"/>
    <mergeCell ref="AE70:AF70"/>
    <mergeCell ref="AC80:AD80"/>
    <mergeCell ref="AC78:AD78"/>
    <mergeCell ref="AC76:AD76"/>
    <mergeCell ref="AC74:AD74"/>
    <mergeCell ref="AC72:AD72"/>
    <mergeCell ref="AC70:AD70"/>
    <mergeCell ref="AA70:AB70"/>
    <mergeCell ref="AA72:AB72"/>
    <mergeCell ref="AA74:AB74"/>
    <mergeCell ref="AA76:AB76"/>
    <mergeCell ref="AA78:AB78"/>
    <mergeCell ref="AA80:AB80"/>
    <mergeCell ref="Y80:Z80"/>
    <mergeCell ref="Y78:Z78"/>
    <mergeCell ref="Y76:Z76"/>
    <mergeCell ref="Y72:Z72"/>
    <mergeCell ref="Y74:Z74"/>
    <mergeCell ref="W68:X68"/>
    <mergeCell ref="W70:X70"/>
    <mergeCell ref="Y70:Z70"/>
    <mergeCell ref="AK68:AL68"/>
    <mergeCell ref="AI68:AJ68"/>
    <mergeCell ref="AG68:AH68"/>
    <mergeCell ref="AE68:AF68"/>
    <mergeCell ref="AC68:AD68"/>
    <mergeCell ref="AA68:AB68"/>
    <mergeCell ref="Y68:Z68"/>
    <mergeCell ref="BA80:BB80"/>
    <mergeCell ref="BA78:BB78"/>
    <mergeCell ref="BA76:BB76"/>
    <mergeCell ref="BA74:BB74"/>
    <mergeCell ref="BA72:BB72"/>
    <mergeCell ref="BA70:BB70"/>
    <mergeCell ref="BA68:BB68"/>
    <mergeCell ref="AY80:AZ80"/>
    <mergeCell ref="AY78:AZ78"/>
    <mergeCell ref="AY76:AZ76"/>
    <mergeCell ref="AY74:AZ74"/>
    <mergeCell ref="AY72:AZ72"/>
    <mergeCell ref="AY70:AZ70"/>
    <mergeCell ref="AY68:AZ68"/>
    <mergeCell ref="AW80:AX80"/>
    <mergeCell ref="AW78:AX78"/>
    <mergeCell ref="AM80:AN80"/>
    <mergeCell ref="AM78:AN78"/>
    <mergeCell ref="AM76:AN76"/>
    <mergeCell ref="AM74:AN74"/>
    <mergeCell ref="AM72:AN72"/>
    <mergeCell ref="AM70:AN70"/>
    <mergeCell ref="AM68:AN68"/>
    <mergeCell ref="AW76:AX76"/>
    <mergeCell ref="AW74:AX74"/>
    <mergeCell ref="AW72:AX72"/>
    <mergeCell ref="AW70:AX70"/>
    <mergeCell ref="AW68:AX68"/>
    <mergeCell ref="AU80:AV80"/>
    <mergeCell ref="AU78:AV78"/>
    <mergeCell ref="AU76:AV76"/>
    <mergeCell ref="AU74:AV74"/>
    <mergeCell ref="AU72:AV72"/>
    <mergeCell ref="AU70:AV70"/>
    <mergeCell ref="AU68:AV68"/>
    <mergeCell ref="AS80:AT80"/>
    <mergeCell ref="AS78:AT78"/>
    <mergeCell ref="AS76:AT76"/>
    <mergeCell ref="AS74:AT74"/>
    <mergeCell ref="AS72:AT72"/>
    <mergeCell ref="AS70:AT70"/>
    <mergeCell ref="AS68:AT68"/>
    <mergeCell ref="AQ80:AR80"/>
    <mergeCell ref="AQ78:AR78"/>
    <mergeCell ref="AQ76:AR76"/>
    <mergeCell ref="AQ74:AR74"/>
    <mergeCell ref="AQ72:AR72"/>
    <mergeCell ref="AQ70:AR70"/>
    <mergeCell ref="AO80:AP80"/>
    <mergeCell ref="AO78:AP78"/>
    <mergeCell ref="AO76:AP76"/>
    <mergeCell ref="AO74:AP74"/>
    <mergeCell ref="AO72:AP72"/>
    <mergeCell ref="AO70:AP70"/>
    <mergeCell ref="AO68:AP68"/>
    <mergeCell ref="BQ68:BR68"/>
    <mergeCell ref="BO68:BP68"/>
    <mergeCell ref="BM68:BN68"/>
    <mergeCell ref="BK80:BL80"/>
    <mergeCell ref="BK78:BL78"/>
    <mergeCell ref="BK76:BL76"/>
    <mergeCell ref="BK74:BL74"/>
    <mergeCell ref="BK72:BL72"/>
    <mergeCell ref="BK70:BL70"/>
    <mergeCell ref="BK68:BL68"/>
    <mergeCell ref="BI80:BJ80"/>
    <mergeCell ref="BI78:BJ78"/>
    <mergeCell ref="BI76:BJ76"/>
    <mergeCell ref="BI74:BJ74"/>
    <mergeCell ref="BI72:BJ72"/>
    <mergeCell ref="BI70:BJ70"/>
    <mergeCell ref="BI68:BJ68"/>
    <mergeCell ref="BQ80:BR80"/>
    <mergeCell ref="BO80:BP80"/>
    <mergeCell ref="BM80:BN80"/>
    <mergeCell ref="BQ78:BR78"/>
    <mergeCell ref="BO78:BP78"/>
    <mergeCell ref="BM78:BN78"/>
    <mergeCell ref="BQ76:BR76"/>
    <mergeCell ref="BM76:BN76"/>
    <mergeCell ref="BG68:BH68"/>
    <mergeCell ref="BG70:BH70"/>
    <mergeCell ref="BG72:BH72"/>
    <mergeCell ref="BG74:BH74"/>
    <mergeCell ref="BG76:BH76"/>
    <mergeCell ref="BG78:BH78"/>
    <mergeCell ref="AQ68:AR68"/>
    <mergeCell ref="BG80:BH80"/>
    <mergeCell ref="BE80:BF80"/>
    <mergeCell ref="BE78:BF78"/>
    <mergeCell ref="BE76:BF76"/>
    <mergeCell ref="BE74:BF74"/>
    <mergeCell ref="BE72:BF72"/>
    <mergeCell ref="BE70:BF70"/>
    <mergeCell ref="BE68:BF68"/>
    <mergeCell ref="BC80:BD80"/>
    <mergeCell ref="BC78:BD78"/>
    <mergeCell ref="BC76:BD76"/>
    <mergeCell ref="BC74:BD74"/>
    <mergeCell ref="BC72:BD72"/>
    <mergeCell ref="BC70:BD70"/>
    <mergeCell ref="BC68:BD68"/>
    <mergeCell ref="BC88:BD88"/>
    <mergeCell ref="BA88:BB88"/>
    <mergeCell ref="AY88:AZ88"/>
    <mergeCell ref="AW88:AX88"/>
    <mergeCell ref="AU84:AV84"/>
    <mergeCell ref="AS84:AT84"/>
    <mergeCell ref="AS88:AT88"/>
    <mergeCell ref="AS86:AT86"/>
    <mergeCell ref="AS82:AT82"/>
    <mergeCell ref="AU82:AV82"/>
    <mergeCell ref="BQ82:BR82"/>
    <mergeCell ref="BO82:BP82"/>
    <mergeCell ref="BM82:BN82"/>
    <mergeCell ref="BK82:BL82"/>
    <mergeCell ref="BI82:BJ82"/>
    <mergeCell ref="BG82:BH82"/>
    <mergeCell ref="BE82:BF82"/>
    <mergeCell ref="BC82:BD82"/>
    <mergeCell ref="BO76:BP76"/>
    <mergeCell ref="BQ74:BR74"/>
    <mergeCell ref="BO74:BP74"/>
    <mergeCell ref="BM74:BN74"/>
    <mergeCell ref="BQ72:BR72"/>
    <mergeCell ref="BO72:BP72"/>
    <mergeCell ref="BM72:BN72"/>
    <mergeCell ref="BM70:BN70"/>
    <mergeCell ref="BO70:BP70"/>
    <mergeCell ref="BQ70:BR70"/>
    <mergeCell ref="BQ86:BR86"/>
    <mergeCell ref="BO86:BP86"/>
    <mergeCell ref="BM86:BN86"/>
    <mergeCell ref="BK86:BL86"/>
    <mergeCell ref="BI86:BJ86"/>
    <mergeCell ref="BG86:BH86"/>
    <mergeCell ref="BE86:BF86"/>
    <mergeCell ref="BC86:BD86"/>
    <mergeCell ref="BA86:BB86"/>
    <mergeCell ref="AY86:AZ86"/>
    <mergeCell ref="AW86:AX86"/>
    <mergeCell ref="BO84:BP84"/>
    <mergeCell ref="BM84:BN84"/>
    <mergeCell ref="BK84:BL84"/>
    <mergeCell ref="BI84:BJ84"/>
    <mergeCell ref="BG84:BH84"/>
    <mergeCell ref="BE84:BF84"/>
    <mergeCell ref="BC84:BD84"/>
    <mergeCell ref="BA84:BB84"/>
    <mergeCell ref="AY84:AZ84"/>
    <mergeCell ref="AW84:AX84"/>
    <mergeCell ref="BQ84:BR84"/>
    <mergeCell ref="BQ88:BR88"/>
    <mergeCell ref="BO88:BP88"/>
    <mergeCell ref="BM88:BN88"/>
    <mergeCell ref="BK88:BL88"/>
    <mergeCell ref="BI88:BJ88"/>
    <mergeCell ref="BG88:BH88"/>
    <mergeCell ref="BE88:BF88"/>
    <mergeCell ref="BA82:BB82"/>
    <mergeCell ref="AY82:AZ82"/>
    <mergeCell ref="AW82:AX82"/>
    <mergeCell ref="BQ94:BR94"/>
    <mergeCell ref="BO94:BP94"/>
    <mergeCell ref="BM94:BN94"/>
    <mergeCell ref="BK94:BL94"/>
    <mergeCell ref="BI94:BJ94"/>
    <mergeCell ref="BG94:BH94"/>
    <mergeCell ref="BE94:BF94"/>
    <mergeCell ref="BC94:BD94"/>
    <mergeCell ref="BA94:BB94"/>
    <mergeCell ref="AY94:AZ94"/>
    <mergeCell ref="AW94:AX94"/>
    <mergeCell ref="BQ92:BR92"/>
    <mergeCell ref="BO92:BP92"/>
    <mergeCell ref="BM92:BN92"/>
    <mergeCell ref="BK92:BL92"/>
    <mergeCell ref="BI92:BJ92"/>
    <mergeCell ref="BG92:BH92"/>
    <mergeCell ref="BE92:BF92"/>
    <mergeCell ref="BC92:BD92"/>
    <mergeCell ref="BA92:BB92"/>
    <mergeCell ref="AY92:AZ92"/>
    <mergeCell ref="AW92:AX92"/>
    <mergeCell ref="BQ90:BR90"/>
    <mergeCell ref="BO90:BP90"/>
    <mergeCell ref="BM90:BN90"/>
    <mergeCell ref="BK90:BL90"/>
    <mergeCell ref="BI90:BJ90"/>
    <mergeCell ref="BG90:BH90"/>
    <mergeCell ref="BE90:BF90"/>
    <mergeCell ref="BC90:BD90"/>
    <mergeCell ref="BA90:BB90"/>
    <mergeCell ref="AY90:AZ90"/>
    <mergeCell ref="AW90:AX90"/>
    <mergeCell ref="BQ104:BR104"/>
    <mergeCell ref="BO104:BP104"/>
    <mergeCell ref="BM104:BN104"/>
    <mergeCell ref="BK104:BL104"/>
    <mergeCell ref="BI104:BJ104"/>
    <mergeCell ref="BG104:BH104"/>
    <mergeCell ref="BE104:BF104"/>
    <mergeCell ref="BC104:BD104"/>
    <mergeCell ref="BA104:BB104"/>
    <mergeCell ref="AY104:AZ104"/>
    <mergeCell ref="AW104:AX104"/>
    <mergeCell ref="BQ102:BR102"/>
    <mergeCell ref="BO102:BP102"/>
    <mergeCell ref="BM102:BN102"/>
    <mergeCell ref="BK102:BL102"/>
    <mergeCell ref="BI102:BJ102"/>
    <mergeCell ref="BG102:BH102"/>
    <mergeCell ref="BE102:BF102"/>
    <mergeCell ref="BC102:BD102"/>
    <mergeCell ref="BA102:BB102"/>
    <mergeCell ref="AY102:AZ102"/>
    <mergeCell ref="AW102:AX102"/>
    <mergeCell ref="BQ100:BR100"/>
    <mergeCell ref="BO100:BP100"/>
    <mergeCell ref="BM100:BN100"/>
    <mergeCell ref="BK100:BL100"/>
    <mergeCell ref="BI100:BJ100"/>
    <mergeCell ref="BG100:BH100"/>
    <mergeCell ref="BE100:BF100"/>
    <mergeCell ref="BC100:BD100"/>
    <mergeCell ref="BA100:BB100"/>
    <mergeCell ref="AY100:AZ100"/>
    <mergeCell ref="AW100:AX100"/>
    <mergeCell ref="BQ98:BR98"/>
    <mergeCell ref="BO98:BP98"/>
    <mergeCell ref="BM98:BN98"/>
    <mergeCell ref="BK98:BL98"/>
    <mergeCell ref="BI98:BJ98"/>
    <mergeCell ref="BG98:BH98"/>
    <mergeCell ref="BE98:BF98"/>
    <mergeCell ref="BC98:BD98"/>
    <mergeCell ref="BA98:BB98"/>
    <mergeCell ref="AY98:AZ98"/>
    <mergeCell ref="AW98:AX98"/>
    <mergeCell ref="BQ96:BR96"/>
    <mergeCell ref="BO96:BP96"/>
    <mergeCell ref="BM96:BN96"/>
    <mergeCell ref="BK96:BL96"/>
    <mergeCell ref="BI96:BJ96"/>
    <mergeCell ref="BG96:BH96"/>
    <mergeCell ref="BE96:BF96"/>
    <mergeCell ref="BC96:BD96"/>
    <mergeCell ref="BA96:BB96"/>
    <mergeCell ref="AY96:AZ96"/>
    <mergeCell ref="AW96:AX96"/>
    <mergeCell ref="BQ118:BR118"/>
    <mergeCell ref="BO118:BP118"/>
    <mergeCell ref="BM118:BN118"/>
    <mergeCell ref="BK118:BL118"/>
    <mergeCell ref="BI118:BJ118"/>
    <mergeCell ref="BG118:BH118"/>
    <mergeCell ref="BE118:BF118"/>
    <mergeCell ref="BC118:BD118"/>
    <mergeCell ref="BA118:BB118"/>
    <mergeCell ref="AY118:AZ118"/>
    <mergeCell ref="AW118:AX118"/>
    <mergeCell ref="BQ116:BR116"/>
    <mergeCell ref="BO116:BP116"/>
    <mergeCell ref="BM116:BN116"/>
    <mergeCell ref="BK116:BL116"/>
    <mergeCell ref="BI116:BJ116"/>
    <mergeCell ref="BG116:BH116"/>
    <mergeCell ref="BE116:BF116"/>
    <mergeCell ref="BC116:BD116"/>
    <mergeCell ref="BA116:BB116"/>
    <mergeCell ref="AY116:AZ116"/>
    <mergeCell ref="AW116:AX116"/>
    <mergeCell ref="BQ114:BR114"/>
    <mergeCell ref="BO114:BP114"/>
    <mergeCell ref="BM114:BN114"/>
    <mergeCell ref="BK114:BL114"/>
    <mergeCell ref="BI114:BJ114"/>
    <mergeCell ref="BG114:BH114"/>
    <mergeCell ref="BE114:BF114"/>
    <mergeCell ref="BC114:BD114"/>
    <mergeCell ref="BA114:BB114"/>
    <mergeCell ref="AY114:AZ114"/>
    <mergeCell ref="AW114:AX114"/>
    <mergeCell ref="BQ112:BR112"/>
    <mergeCell ref="BO112:BP112"/>
    <mergeCell ref="BM112:BN112"/>
    <mergeCell ref="BK112:BL112"/>
    <mergeCell ref="BI112:BJ112"/>
    <mergeCell ref="BG112:BH112"/>
    <mergeCell ref="BE112:BF112"/>
    <mergeCell ref="BC112:BD112"/>
    <mergeCell ref="BA112:BB112"/>
    <mergeCell ref="AY112:AZ112"/>
    <mergeCell ref="AW112:AX112"/>
    <mergeCell ref="BQ110:BR110"/>
    <mergeCell ref="BO110:BP110"/>
    <mergeCell ref="BM110:BN110"/>
    <mergeCell ref="BK110:BL110"/>
    <mergeCell ref="BI110:BJ110"/>
    <mergeCell ref="BG110:BH110"/>
    <mergeCell ref="BE110:BF110"/>
    <mergeCell ref="BC110:BD110"/>
    <mergeCell ref="BA110:BB110"/>
    <mergeCell ref="AY110:AZ110"/>
    <mergeCell ref="AW110:AX110"/>
    <mergeCell ref="BQ108:BR108"/>
    <mergeCell ref="BO108:BP108"/>
    <mergeCell ref="BM108:BN108"/>
    <mergeCell ref="BK108:BL108"/>
    <mergeCell ref="BI108:BJ108"/>
    <mergeCell ref="BG108:BH108"/>
    <mergeCell ref="BE108:BF108"/>
    <mergeCell ref="BC108:BD108"/>
    <mergeCell ref="BA108:BB108"/>
    <mergeCell ref="AY108:AZ108"/>
    <mergeCell ref="AW108:AX108"/>
    <mergeCell ref="BQ106:BR106"/>
    <mergeCell ref="BO106:BP106"/>
    <mergeCell ref="BM106:BN106"/>
    <mergeCell ref="BK106:BL106"/>
    <mergeCell ref="BI106:BJ106"/>
    <mergeCell ref="BG106:BH106"/>
    <mergeCell ref="BE106:BF106"/>
    <mergeCell ref="BC106:BD106"/>
    <mergeCell ref="BA106:BB106"/>
    <mergeCell ref="AY106:AZ106"/>
    <mergeCell ref="AW106:AX106"/>
    <mergeCell ref="BQ132:BR132"/>
    <mergeCell ref="BQ130:BR130"/>
    <mergeCell ref="BQ128:BR128"/>
    <mergeCell ref="BO132:BP132"/>
    <mergeCell ref="BO130:BP130"/>
    <mergeCell ref="BO128:BP128"/>
    <mergeCell ref="BM132:BN132"/>
    <mergeCell ref="BM130:BN130"/>
    <mergeCell ref="BM128:BN128"/>
    <mergeCell ref="BK132:BL132"/>
    <mergeCell ref="BK130:BL130"/>
    <mergeCell ref="BK128:BL128"/>
    <mergeCell ref="BI132:BJ132"/>
    <mergeCell ref="BI130:BJ130"/>
    <mergeCell ref="BI128:BJ128"/>
    <mergeCell ref="BG132:BH132"/>
    <mergeCell ref="BG130:BH130"/>
    <mergeCell ref="BG128:BH128"/>
    <mergeCell ref="BE128:BF128"/>
    <mergeCell ref="BE130:BF130"/>
    <mergeCell ref="BE132:BF132"/>
    <mergeCell ref="BC132:BD132"/>
    <mergeCell ref="BA132:BB132"/>
    <mergeCell ref="AY132:AZ132"/>
    <mergeCell ref="AW132:AX132"/>
    <mergeCell ref="BC130:BD130"/>
    <mergeCell ref="BC128:BD128"/>
    <mergeCell ref="BA130:BB130"/>
    <mergeCell ref="AY130:AZ130"/>
    <mergeCell ref="AW130:AX130"/>
    <mergeCell ref="BA128:BB128"/>
    <mergeCell ref="AY128:AZ128"/>
    <mergeCell ref="AW128:AX128"/>
    <mergeCell ref="AW126:AX126"/>
    <mergeCell ref="AY126:AZ126"/>
    <mergeCell ref="BA126:BB126"/>
    <mergeCell ref="BC126:BD126"/>
    <mergeCell ref="BE126:BF126"/>
    <mergeCell ref="BG126:BH126"/>
    <mergeCell ref="BI126:BJ126"/>
    <mergeCell ref="BK126:BL126"/>
    <mergeCell ref="BM126:BN126"/>
    <mergeCell ref="BO126:BP126"/>
    <mergeCell ref="BQ126:BR126"/>
    <mergeCell ref="BQ124:BR124"/>
    <mergeCell ref="BO124:BP124"/>
    <mergeCell ref="BM124:BN124"/>
    <mergeCell ref="BK124:BL124"/>
    <mergeCell ref="BI124:BJ124"/>
    <mergeCell ref="BG124:BH124"/>
    <mergeCell ref="BE124:BF124"/>
    <mergeCell ref="BC124:BD124"/>
    <mergeCell ref="BA124:BB124"/>
    <mergeCell ref="AY124:AZ124"/>
    <mergeCell ref="AW124:AX124"/>
    <mergeCell ref="BQ122:BR122"/>
    <mergeCell ref="BO122:BP122"/>
    <mergeCell ref="BM122:BN122"/>
    <mergeCell ref="BK122:BL122"/>
    <mergeCell ref="BI122:BJ122"/>
    <mergeCell ref="BG122:BH122"/>
    <mergeCell ref="BE122:BF122"/>
    <mergeCell ref="BC122:BD122"/>
    <mergeCell ref="BA122:BB122"/>
    <mergeCell ref="AY122:AZ122"/>
    <mergeCell ref="AW122:AX122"/>
    <mergeCell ref="BQ120:BR120"/>
    <mergeCell ref="BO120:BP120"/>
    <mergeCell ref="BM120:BN120"/>
    <mergeCell ref="BK120:BL120"/>
    <mergeCell ref="BI120:BJ120"/>
    <mergeCell ref="BG120:BH120"/>
    <mergeCell ref="BE120:BF120"/>
    <mergeCell ref="BC120:BD120"/>
    <mergeCell ref="BA120:BB120"/>
    <mergeCell ref="AY120:AZ120"/>
    <mergeCell ref="AW120:AX120"/>
    <mergeCell ref="BQ146:BR146"/>
    <mergeCell ref="BO146:BP146"/>
    <mergeCell ref="BM146:BN146"/>
    <mergeCell ref="BK146:BL146"/>
    <mergeCell ref="BI146:BJ146"/>
    <mergeCell ref="BG146:BH146"/>
    <mergeCell ref="BE146:BF146"/>
    <mergeCell ref="BC146:BD146"/>
    <mergeCell ref="BA146:BB146"/>
    <mergeCell ref="AY146:AZ146"/>
    <mergeCell ref="AW146:AX146"/>
    <mergeCell ref="BQ144:BR144"/>
    <mergeCell ref="BO144:BP144"/>
    <mergeCell ref="BM144:BN144"/>
    <mergeCell ref="BK144:BL144"/>
    <mergeCell ref="BI144:BJ144"/>
    <mergeCell ref="BG144:BH144"/>
    <mergeCell ref="BE144:BF144"/>
    <mergeCell ref="BC144:BD144"/>
    <mergeCell ref="BA144:BB144"/>
    <mergeCell ref="AY144:AZ144"/>
    <mergeCell ref="AW144:AX144"/>
    <mergeCell ref="BQ142:BR142"/>
    <mergeCell ref="BO142:BP142"/>
    <mergeCell ref="BM142:BN142"/>
    <mergeCell ref="BK142:BL142"/>
    <mergeCell ref="BI142:BJ142"/>
    <mergeCell ref="BG142:BH142"/>
    <mergeCell ref="BE142:BF142"/>
    <mergeCell ref="BC142:BD142"/>
    <mergeCell ref="BA142:BB142"/>
    <mergeCell ref="AY142:AZ142"/>
    <mergeCell ref="AW142:AX142"/>
    <mergeCell ref="BQ140:BR140"/>
    <mergeCell ref="BO140:BP140"/>
    <mergeCell ref="BM140:BN140"/>
    <mergeCell ref="BK140:BL140"/>
    <mergeCell ref="BI140:BJ140"/>
    <mergeCell ref="BG140:BH140"/>
    <mergeCell ref="BE140:BF140"/>
    <mergeCell ref="BC140:BD140"/>
    <mergeCell ref="BA140:BB140"/>
    <mergeCell ref="AY140:AZ140"/>
    <mergeCell ref="AW140:AX140"/>
    <mergeCell ref="BQ138:BR138"/>
    <mergeCell ref="BO138:BP138"/>
    <mergeCell ref="BM138:BN138"/>
    <mergeCell ref="BK138:BL138"/>
    <mergeCell ref="BI138:BJ138"/>
    <mergeCell ref="BG138:BH138"/>
    <mergeCell ref="BE138:BF138"/>
    <mergeCell ref="BC138:BD138"/>
    <mergeCell ref="BA138:BB138"/>
    <mergeCell ref="AY138:AZ138"/>
    <mergeCell ref="AW138:AX138"/>
    <mergeCell ref="BQ136:BR136"/>
    <mergeCell ref="BO136:BP136"/>
    <mergeCell ref="BM136:BN136"/>
    <mergeCell ref="BK136:BL136"/>
    <mergeCell ref="BI136:BJ136"/>
    <mergeCell ref="BG136:BH136"/>
    <mergeCell ref="BE136:BF136"/>
    <mergeCell ref="BC136:BD136"/>
    <mergeCell ref="BA136:BB136"/>
    <mergeCell ref="AY136:AZ136"/>
    <mergeCell ref="AW136:AX136"/>
    <mergeCell ref="BQ134:BR134"/>
    <mergeCell ref="BO134:BP134"/>
    <mergeCell ref="BM134:BN134"/>
    <mergeCell ref="BK134:BL134"/>
    <mergeCell ref="BI134:BJ134"/>
    <mergeCell ref="BG134:BH134"/>
    <mergeCell ref="BE134:BF134"/>
    <mergeCell ref="BC134:BD134"/>
    <mergeCell ref="BA134:BB134"/>
    <mergeCell ref="AY134:AZ134"/>
    <mergeCell ref="AW134:AX134"/>
    <mergeCell ref="BQ152:BR152"/>
    <mergeCell ref="BO152:BP152"/>
    <mergeCell ref="BM152:BN152"/>
    <mergeCell ref="BK152:BL152"/>
    <mergeCell ref="BI152:BJ152"/>
    <mergeCell ref="BG152:BH152"/>
    <mergeCell ref="BE152:BF152"/>
    <mergeCell ref="BC152:BD152"/>
    <mergeCell ref="BA152:BB152"/>
    <mergeCell ref="AY152:AZ152"/>
    <mergeCell ref="AW152:AX152"/>
    <mergeCell ref="BQ150:BR150"/>
    <mergeCell ref="BO150:BP150"/>
    <mergeCell ref="BM150:BN150"/>
    <mergeCell ref="BK150:BL150"/>
    <mergeCell ref="BI150:BJ150"/>
    <mergeCell ref="BG150:BH150"/>
    <mergeCell ref="BE150:BF150"/>
    <mergeCell ref="BC150:BD150"/>
    <mergeCell ref="BA150:BB150"/>
    <mergeCell ref="AY150:AZ150"/>
    <mergeCell ref="BQ148:BR148"/>
    <mergeCell ref="BO148:BP148"/>
    <mergeCell ref="BM148:BN148"/>
    <mergeCell ref="BK148:BL148"/>
    <mergeCell ref="BI148:BJ148"/>
    <mergeCell ref="BG148:BH148"/>
    <mergeCell ref="BE148:BF148"/>
    <mergeCell ref="BC148:BD148"/>
    <mergeCell ref="BA148:BB148"/>
    <mergeCell ref="AY148:AZ148"/>
    <mergeCell ref="AW148:AX148"/>
    <mergeCell ref="BE168:BF168"/>
    <mergeCell ref="BE166:BF166"/>
    <mergeCell ref="BE164:BF164"/>
    <mergeCell ref="BE162:BF162"/>
    <mergeCell ref="BE160:BF160"/>
    <mergeCell ref="BE158:BF158"/>
    <mergeCell ref="BE156:BF156"/>
    <mergeCell ref="BE154:BF154"/>
    <mergeCell ref="BC168:BD168"/>
    <mergeCell ref="BC166:BD166"/>
    <mergeCell ref="BC164:BD164"/>
    <mergeCell ref="BC162:BD162"/>
    <mergeCell ref="BC160:BD160"/>
    <mergeCell ref="BC158:BD158"/>
    <mergeCell ref="BC156:BD156"/>
    <mergeCell ref="BC154:BD154"/>
    <mergeCell ref="BA168:BB168"/>
    <mergeCell ref="BA166:BB166"/>
    <mergeCell ref="BA164:BB164"/>
    <mergeCell ref="BA162:BB162"/>
    <mergeCell ref="AY168:AZ168"/>
    <mergeCell ref="AY166:AZ166"/>
    <mergeCell ref="AY164:AZ164"/>
    <mergeCell ref="AY162:AZ162"/>
    <mergeCell ref="AY160:AZ160"/>
    <mergeCell ref="AY158:AZ158"/>
    <mergeCell ref="AY156:AZ156"/>
    <mergeCell ref="AY154:AZ154"/>
    <mergeCell ref="AW168:AX168"/>
    <mergeCell ref="AW166:AX166"/>
    <mergeCell ref="AW164:AX164"/>
    <mergeCell ref="AW162:AX162"/>
    <mergeCell ref="AW160:AX160"/>
    <mergeCell ref="AW158:AX158"/>
    <mergeCell ref="AW156:AX156"/>
    <mergeCell ref="AW154:AX154"/>
    <mergeCell ref="AW150:AX150"/>
    <mergeCell ref="BK168:BL168"/>
    <mergeCell ref="BK166:BL166"/>
    <mergeCell ref="BK164:BL164"/>
    <mergeCell ref="BK162:BL162"/>
    <mergeCell ref="BK160:BL160"/>
    <mergeCell ref="BK158:BL158"/>
    <mergeCell ref="BK156:BL156"/>
    <mergeCell ref="BK154:BL154"/>
    <mergeCell ref="BI168:BJ168"/>
    <mergeCell ref="BI166:BJ166"/>
    <mergeCell ref="BI164:BJ164"/>
    <mergeCell ref="BI162:BJ162"/>
    <mergeCell ref="BI160:BJ160"/>
    <mergeCell ref="BI158:BJ158"/>
    <mergeCell ref="BI156:BJ156"/>
    <mergeCell ref="BI154:BJ154"/>
    <mergeCell ref="BG168:BH168"/>
    <mergeCell ref="BG166:BH166"/>
    <mergeCell ref="BG164:BH164"/>
    <mergeCell ref="BG162:BH162"/>
    <mergeCell ref="BG160:BH160"/>
    <mergeCell ref="BG158:BH158"/>
    <mergeCell ref="BG156:BH156"/>
    <mergeCell ref="BG154:BH154"/>
    <mergeCell ref="BQ168:BR168"/>
    <mergeCell ref="BO168:BP168"/>
    <mergeCell ref="BQ166:BR166"/>
    <mergeCell ref="BO166:BP166"/>
    <mergeCell ref="BQ164:BR164"/>
    <mergeCell ref="BO164:BP164"/>
    <mergeCell ref="BQ162:BR162"/>
    <mergeCell ref="BO162:BP162"/>
    <mergeCell ref="BQ160:BR160"/>
    <mergeCell ref="BO160:BP160"/>
    <mergeCell ref="BQ158:BR158"/>
    <mergeCell ref="BO158:BP158"/>
    <mergeCell ref="BQ156:BR156"/>
    <mergeCell ref="BO156:BP156"/>
    <mergeCell ref="BQ154:BR154"/>
    <mergeCell ref="BO154:BP154"/>
    <mergeCell ref="BM168:BN168"/>
    <mergeCell ref="BM166:BN166"/>
    <mergeCell ref="BM164:BN164"/>
    <mergeCell ref="BM162:BN162"/>
    <mergeCell ref="AM162:AN162"/>
    <mergeCell ref="AM160:AN160"/>
    <mergeCell ref="AM158:AN158"/>
    <mergeCell ref="AM156:AN156"/>
    <mergeCell ref="AM154:AN154"/>
    <mergeCell ref="AM152:AN152"/>
    <mergeCell ref="AM150:AN150"/>
    <mergeCell ref="AM148:AN148"/>
    <mergeCell ref="AU156:AV156"/>
    <mergeCell ref="AS156:AT156"/>
    <mergeCell ref="AU154:AV154"/>
    <mergeCell ref="AS154:AT154"/>
    <mergeCell ref="AU152:AV152"/>
    <mergeCell ref="AS152:AT152"/>
    <mergeCell ref="AU150:AV150"/>
    <mergeCell ref="AS150:AT150"/>
    <mergeCell ref="BA160:BB160"/>
    <mergeCell ref="BA158:BB158"/>
    <mergeCell ref="BA156:BB156"/>
    <mergeCell ref="BA154:BB154"/>
    <mergeCell ref="AU148:AV148"/>
    <mergeCell ref="AS148:AT148"/>
    <mergeCell ref="AQ148:AR148"/>
    <mergeCell ref="AQ150:AR150"/>
    <mergeCell ref="AQ152:AR152"/>
    <mergeCell ref="AQ154:AR154"/>
    <mergeCell ref="AQ156:AR156"/>
    <mergeCell ref="AQ158:AR158"/>
    <mergeCell ref="AQ160:AR160"/>
    <mergeCell ref="AK158:AL158"/>
    <mergeCell ref="AK156:AL156"/>
    <mergeCell ref="AK154:AL154"/>
    <mergeCell ref="AK152:AL152"/>
    <mergeCell ref="AK150:AL150"/>
    <mergeCell ref="AK148:AL148"/>
    <mergeCell ref="AI148:AJ148"/>
    <mergeCell ref="AI150:AJ150"/>
    <mergeCell ref="AI152:AJ152"/>
    <mergeCell ref="AI154:AJ154"/>
    <mergeCell ref="AI156:AJ156"/>
    <mergeCell ref="AI158:AJ158"/>
    <mergeCell ref="AI160:AJ160"/>
    <mergeCell ref="AI162:AJ162"/>
    <mergeCell ref="AI164:AJ164"/>
    <mergeCell ref="AI166:AJ166"/>
    <mergeCell ref="BM160:BN160"/>
    <mergeCell ref="BM158:BN158"/>
    <mergeCell ref="BM156:BN156"/>
    <mergeCell ref="BM154:BN154"/>
    <mergeCell ref="AO148:AP148"/>
    <mergeCell ref="AO150:AP150"/>
    <mergeCell ref="AO152:AP152"/>
    <mergeCell ref="AO154:AP154"/>
    <mergeCell ref="AO156:AP156"/>
    <mergeCell ref="AO158:AP158"/>
    <mergeCell ref="AO160:AP160"/>
    <mergeCell ref="AO162:AP162"/>
    <mergeCell ref="AO164:AP164"/>
    <mergeCell ref="AO166:AP166"/>
    <mergeCell ref="AM166:AN166"/>
    <mergeCell ref="AM164:AN164"/>
    <mergeCell ref="AA162:AB162"/>
    <mergeCell ref="AA164:AB164"/>
    <mergeCell ref="AA166:AB166"/>
    <mergeCell ref="AG166:AH166"/>
    <mergeCell ref="AG164:AH164"/>
    <mergeCell ref="AG162:AH162"/>
    <mergeCell ref="AG160:AH160"/>
    <mergeCell ref="AG158:AH158"/>
    <mergeCell ref="AG156:AH156"/>
    <mergeCell ref="AG154:AH154"/>
    <mergeCell ref="AG152:AH152"/>
    <mergeCell ref="AG150:AH150"/>
    <mergeCell ref="AG148:AH148"/>
    <mergeCell ref="AE166:AF166"/>
    <mergeCell ref="AE164:AF164"/>
    <mergeCell ref="AE162:AF162"/>
    <mergeCell ref="AE160:AF160"/>
    <mergeCell ref="AE158:AF158"/>
    <mergeCell ref="AE156:AF156"/>
    <mergeCell ref="AE154:AF154"/>
    <mergeCell ref="AE152:AF152"/>
    <mergeCell ref="AE150:AF150"/>
    <mergeCell ref="AE148:AF148"/>
    <mergeCell ref="AC150:AD150"/>
    <mergeCell ref="AC148:AD148"/>
    <mergeCell ref="AA148:AB148"/>
    <mergeCell ref="AA150:AB150"/>
    <mergeCell ref="AC168:AD168"/>
    <mergeCell ref="AE168:AF168"/>
    <mergeCell ref="AG168:AH168"/>
    <mergeCell ref="AI168:AJ168"/>
    <mergeCell ref="AK168:AL168"/>
    <mergeCell ref="AM168:AN168"/>
    <mergeCell ref="AO168:AP168"/>
    <mergeCell ref="AQ168:AR168"/>
    <mergeCell ref="AS168:AT168"/>
    <mergeCell ref="AU168:AV168"/>
    <mergeCell ref="AU162:AV162"/>
    <mergeCell ref="AS162:AT162"/>
    <mergeCell ref="AU160:AV160"/>
    <mergeCell ref="AS160:AT160"/>
    <mergeCell ref="AU158:AV158"/>
    <mergeCell ref="AS158:AT158"/>
    <mergeCell ref="AQ162:AR162"/>
    <mergeCell ref="AQ164:AR164"/>
    <mergeCell ref="AS164:AT164"/>
    <mergeCell ref="AU164:AV164"/>
    <mergeCell ref="AU166:AV166"/>
    <mergeCell ref="AS166:AT166"/>
    <mergeCell ref="AQ166:AR166"/>
    <mergeCell ref="AC166:AD166"/>
    <mergeCell ref="AC164:AD164"/>
    <mergeCell ref="AC162:AD162"/>
    <mergeCell ref="AC160:AD160"/>
    <mergeCell ref="AC158:AD158"/>
    <mergeCell ref="AK166:AL166"/>
    <mergeCell ref="AK164:AL164"/>
    <mergeCell ref="AK162:AL162"/>
    <mergeCell ref="AK160:AL160"/>
    <mergeCell ref="U152:V152"/>
    <mergeCell ref="W152:X152"/>
    <mergeCell ref="Y152:Z152"/>
    <mergeCell ref="Y154:Z154"/>
    <mergeCell ref="W154:X154"/>
    <mergeCell ref="U154:V154"/>
    <mergeCell ref="U156:V156"/>
    <mergeCell ref="W156:X156"/>
    <mergeCell ref="Y156:Z156"/>
    <mergeCell ref="Y158:Z158"/>
    <mergeCell ref="W158:X158"/>
    <mergeCell ref="U158:V158"/>
    <mergeCell ref="U160:V160"/>
    <mergeCell ref="W160:X160"/>
    <mergeCell ref="Y160:Z160"/>
    <mergeCell ref="AC156:AD156"/>
    <mergeCell ref="AC154:AD154"/>
    <mergeCell ref="AC152:AD152"/>
    <mergeCell ref="AA152:AB152"/>
    <mergeCell ref="AA156:AB156"/>
    <mergeCell ref="AA158:AB158"/>
    <mergeCell ref="AA160:AB160"/>
    <mergeCell ref="Y168:Z168"/>
    <mergeCell ref="Y166:Z166"/>
    <mergeCell ref="Y164:Z164"/>
    <mergeCell ref="Y162:Z162"/>
    <mergeCell ref="U162:V162"/>
    <mergeCell ref="W162:X162"/>
    <mergeCell ref="W164:X164"/>
    <mergeCell ref="U164:V164"/>
    <mergeCell ref="U166:V166"/>
    <mergeCell ref="W166:X166"/>
    <mergeCell ref="W168:X168"/>
    <mergeCell ref="U168:V168"/>
    <mergeCell ref="AA146:AB146"/>
    <mergeCell ref="AA144:AB144"/>
    <mergeCell ref="AA142:AB142"/>
    <mergeCell ref="Y142:Z142"/>
    <mergeCell ref="Y144:Z144"/>
    <mergeCell ref="Y146:Z146"/>
    <mergeCell ref="W146:X146"/>
    <mergeCell ref="W144:X144"/>
    <mergeCell ref="W142:X142"/>
    <mergeCell ref="U142:V142"/>
    <mergeCell ref="U144:V144"/>
    <mergeCell ref="U146:V146"/>
    <mergeCell ref="U148:V148"/>
    <mergeCell ref="W148:X148"/>
    <mergeCell ref="Y148:Z148"/>
    <mergeCell ref="Y150:Z150"/>
    <mergeCell ref="W150:X150"/>
    <mergeCell ref="U150:V150"/>
    <mergeCell ref="AA168:AB168"/>
    <mergeCell ref="AA154:AB154"/>
    <mergeCell ref="AM146:AN146"/>
    <mergeCell ref="AK146:AL146"/>
    <mergeCell ref="AI146:AJ146"/>
    <mergeCell ref="AG146:AH146"/>
    <mergeCell ref="AE146:AF146"/>
    <mergeCell ref="AC146:AD146"/>
    <mergeCell ref="AM144:AN144"/>
    <mergeCell ref="AK144:AL144"/>
    <mergeCell ref="AI144:AJ144"/>
    <mergeCell ref="AG144:AH144"/>
    <mergeCell ref="AE144:AF144"/>
    <mergeCell ref="AC144:AD144"/>
    <mergeCell ref="AM142:AN142"/>
    <mergeCell ref="AK142:AL142"/>
    <mergeCell ref="AI142:AJ142"/>
    <mergeCell ref="AG142:AH142"/>
    <mergeCell ref="AE142:AF142"/>
    <mergeCell ref="AC142:AD142"/>
    <mergeCell ref="Y140:Z140"/>
    <mergeCell ref="AA140:AB140"/>
    <mergeCell ref="AC140:AD140"/>
    <mergeCell ref="AE140:AF140"/>
    <mergeCell ref="AG140:AH140"/>
    <mergeCell ref="AI140:AJ140"/>
    <mergeCell ref="AK140:AL140"/>
    <mergeCell ref="AM140:AN140"/>
    <mergeCell ref="AM138:AN138"/>
    <mergeCell ref="AK138:AL138"/>
    <mergeCell ref="AI138:AJ138"/>
    <mergeCell ref="AG138:AH138"/>
    <mergeCell ref="AE138:AF138"/>
    <mergeCell ref="AC138:AD138"/>
    <mergeCell ref="AA138:AB138"/>
    <mergeCell ref="Y138:Z138"/>
    <mergeCell ref="AC136:AD136"/>
    <mergeCell ref="AA136:AB136"/>
    <mergeCell ref="Y136:Z136"/>
    <mergeCell ref="W136:X136"/>
    <mergeCell ref="W138:X138"/>
    <mergeCell ref="AE136:AF136"/>
    <mergeCell ref="AG136:AH136"/>
    <mergeCell ref="AI136:AJ136"/>
    <mergeCell ref="AK136:AL136"/>
    <mergeCell ref="AM136:AN136"/>
    <mergeCell ref="AM134:AN134"/>
    <mergeCell ref="AK134:AL134"/>
    <mergeCell ref="AI134:AJ134"/>
    <mergeCell ref="AG134:AH134"/>
    <mergeCell ref="AE134:AF134"/>
    <mergeCell ref="AC134:AD134"/>
    <mergeCell ref="AA134:AB134"/>
    <mergeCell ref="Y134:Z134"/>
    <mergeCell ref="W134:X134"/>
    <mergeCell ref="U134:V134"/>
    <mergeCell ref="U136:V136"/>
    <mergeCell ref="U138:V138"/>
    <mergeCell ref="W140:X140"/>
    <mergeCell ref="U140:V140"/>
    <mergeCell ref="AG122:AH122"/>
    <mergeCell ref="AG124:AH124"/>
    <mergeCell ref="AG126:AH126"/>
    <mergeCell ref="AI126:AJ126"/>
    <mergeCell ref="AI124:AJ124"/>
    <mergeCell ref="AI122:AJ122"/>
    <mergeCell ref="AM122:AN122"/>
    <mergeCell ref="AK122:AL122"/>
    <mergeCell ref="AM124:AN124"/>
    <mergeCell ref="AK124:AL124"/>
    <mergeCell ref="AK126:AL126"/>
    <mergeCell ref="AM126:AN126"/>
    <mergeCell ref="AM128:AN128"/>
    <mergeCell ref="AK128:AL128"/>
    <mergeCell ref="AI128:AJ128"/>
    <mergeCell ref="AG128:AH128"/>
    <mergeCell ref="AG130:AH130"/>
    <mergeCell ref="AI130:AJ130"/>
    <mergeCell ref="AK130:AL130"/>
    <mergeCell ref="AM130:AN130"/>
    <mergeCell ref="AM132:AN132"/>
    <mergeCell ref="AK132:AL132"/>
    <mergeCell ref="AI132:AJ132"/>
    <mergeCell ref="AG132:AH132"/>
    <mergeCell ref="AE132:AF132"/>
    <mergeCell ref="AE130:AF130"/>
    <mergeCell ref="AE128:AF128"/>
    <mergeCell ref="AE126:AF126"/>
    <mergeCell ref="AE124:AF124"/>
    <mergeCell ref="AE122:AF122"/>
    <mergeCell ref="AC126:AD126"/>
    <mergeCell ref="AC124:AD124"/>
    <mergeCell ref="AC122:AD122"/>
    <mergeCell ref="AA126:AB126"/>
    <mergeCell ref="AA124:AB124"/>
    <mergeCell ref="AA122:AB122"/>
    <mergeCell ref="Y122:Z122"/>
    <mergeCell ref="Y124:Z124"/>
    <mergeCell ref="Y126:Z126"/>
    <mergeCell ref="AC132:AD132"/>
    <mergeCell ref="AC130:AD130"/>
    <mergeCell ref="AC128:AD128"/>
    <mergeCell ref="AA128:AB128"/>
    <mergeCell ref="AA130:AB130"/>
    <mergeCell ref="AA132:AB132"/>
    <mergeCell ref="Y132:Z132"/>
    <mergeCell ref="Y130:Z130"/>
    <mergeCell ref="Y128:Z128"/>
    <mergeCell ref="AS128:AT128"/>
    <mergeCell ref="AQ128:AR128"/>
    <mergeCell ref="AO128:AP128"/>
    <mergeCell ref="AU146:AV146"/>
    <mergeCell ref="AS146:AT146"/>
    <mergeCell ref="AQ146:AR146"/>
    <mergeCell ref="AO146:AP146"/>
    <mergeCell ref="AU144:AV144"/>
    <mergeCell ref="AS144:AT144"/>
    <mergeCell ref="AQ144:AR144"/>
    <mergeCell ref="AO144:AP144"/>
    <mergeCell ref="AU142:AV142"/>
    <mergeCell ref="AS142:AT142"/>
    <mergeCell ref="AQ142:AR142"/>
    <mergeCell ref="AO142:AP142"/>
    <mergeCell ref="AU140:AV140"/>
    <mergeCell ref="AS140:AT140"/>
    <mergeCell ref="AQ140:AR140"/>
    <mergeCell ref="AO140:AP140"/>
    <mergeCell ref="AU138:AV138"/>
    <mergeCell ref="AS138:AT138"/>
    <mergeCell ref="AQ138:AR138"/>
    <mergeCell ref="AO138:AP138"/>
    <mergeCell ref="AG110:AH110"/>
    <mergeCell ref="AG108:AH108"/>
    <mergeCell ref="AG106:AH106"/>
    <mergeCell ref="AI120:AJ120"/>
    <mergeCell ref="AI118:AJ118"/>
    <mergeCell ref="AI116:AJ116"/>
    <mergeCell ref="AI114:AJ114"/>
    <mergeCell ref="AE120:AF120"/>
    <mergeCell ref="AE118:AF118"/>
    <mergeCell ref="AE116:AF116"/>
    <mergeCell ref="AE114:AF114"/>
    <mergeCell ref="AE112:AF112"/>
    <mergeCell ref="AE110:AF110"/>
    <mergeCell ref="AE108:AF108"/>
    <mergeCell ref="AE106:AF106"/>
    <mergeCell ref="AU136:AV136"/>
    <mergeCell ref="AS136:AT136"/>
    <mergeCell ref="AQ136:AR136"/>
    <mergeCell ref="AO136:AP136"/>
    <mergeCell ref="AU134:AV134"/>
    <mergeCell ref="AS134:AT134"/>
    <mergeCell ref="AQ134:AR134"/>
    <mergeCell ref="AO134:AP134"/>
    <mergeCell ref="AU132:AV132"/>
    <mergeCell ref="AS132:AT132"/>
    <mergeCell ref="AQ132:AR132"/>
    <mergeCell ref="AO132:AP132"/>
    <mergeCell ref="AU130:AV130"/>
    <mergeCell ref="AS130:AT130"/>
    <mergeCell ref="AQ130:AR130"/>
    <mergeCell ref="AO130:AP130"/>
    <mergeCell ref="AU128:AV128"/>
    <mergeCell ref="AU126:AV126"/>
    <mergeCell ref="AS126:AT126"/>
    <mergeCell ref="AQ126:AR126"/>
    <mergeCell ref="AO126:AP126"/>
    <mergeCell ref="AU124:AV124"/>
    <mergeCell ref="AS124:AT124"/>
    <mergeCell ref="AQ124:AR124"/>
    <mergeCell ref="AO124:AP124"/>
    <mergeCell ref="AU122:AV122"/>
    <mergeCell ref="AS122:AT122"/>
    <mergeCell ref="AQ122:AR122"/>
    <mergeCell ref="AO122:AP122"/>
    <mergeCell ref="AK120:AL120"/>
    <mergeCell ref="AK118:AL118"/>
    <mergeCell ref="AK116:AL116"/>
    <mergeCell ref="AK114:AL114"/>
    <mergeCell ref="AK112:AL112"/>
    <mergeCell ref="AO120:AP120"/>
    <mergeCell ref="AO118:AP118"/>
    <mergeCell ref="AO116:AP116"/>
    <mergeCell ref="AO114:AP114"/>
    <mergeCell ref="AQ120:AR120"/>
    <mergeCell ref="AQ118:AR118"/>
    <mergeCell ref="AQ116:AR116"/>
    <mergeCell ref="AQ114:AR114"/>
    <mergeCell ref="AM120:AN120"/>
    <mergeCell ref="AM118:AN118"/>
    <mergeCell ref="AM116:AN116"/>
    <mergeCell ref="AM114:AN114"/>
    <mergeCell ref="AM112:AN112"/>
    <mergeCell ref="AU114:AV114"/>
    <mergeCell ref="AS116:AT116"/>
    <mergeCell ref="AM110:AN110"/>
    <mergeCell ref="AM108:AN108"/>
    <mergeCell ref="AM106:AN106"/>
    <mergeCell ref="Y120:Z120"/>
    <mergeCell ref="Y118:Z118"/>
    <mergeCell ref="Y116:Z116"/>
    <mergeCell ref="Y114:Z114"/>
    <mergeCell ref="Y112:Z112"/>
    <mergeCell ref="Y110:Z110"/>
    <mergeCell ref="Y108:Z108"/>
    <mergeCell ref="Y106:Z106"/>
    <mergeCell ref="AC120:AD120"/>
    <mergeCell ref="AC118:AD118"/>
    <mergeCell ref="AC116:AD116"/>
    <mergeCell ref="AC114:AD114"/>
    <mergeCell ref="AC112:AD112"/>
    <mergeCell ref="AC110:AD110"/>
    <mergeCell ref="AC108:AD108"/>
    <mergeCell ref="AC106:AD106"/>
    <mergeCell ref="AA106:AB106"/>
    <mergeCell ref="AA108:AB108"/>
    <mergeCell ref="AA110:AB110"/>
    <mergeCell ref="AA112:AB112"/>
    <mergeCell ref="AA114:AB114"/>
    <mergeCell ref="AA116:AB116"/>
    <mergeCell ref="AA118:AB118"/>
    <mergeCell ref="AA120:AB120"/>
    <mergeCell ref="AG120:AH120"/>
    <mergeCell ref="AG118:AH118"/>
    <mergeCell ref="AG116:AH116"/>
    <mergeCell ref="AG114:AH114"/>
    <mergeCell ref="AG112:AH112"/>
    <mergeCell ref="AK102:AL102"/>
    <mergeCell ref="AK104:AL104"/>
    <mergeCell ref="AM84:AN84"/>
    <mergeCell ref="AQ104:AR104"/>
    <mergeCell ref="AQ102:AR102"/>
    <mergeCell ref="AQ100:AR100"/>
    <mergeCell ref="AQ98:AR98"/>
    <mergeCell ref="AI112:AJ112"/>
    <mergeCell ref="AI110:AJ110"/>
    <mergeCell ref="AI108:AJ108"/>
    <mergeCell ref="AI106:AJ106"/>
    <mergeCell ref="AM94:AN94"/>
    <mergeCell ref="AM92:AN92"/>
    <mergeCell ref="AM90:AN90"/>
    <mergeCell ref="AM88:AN88"/>
    <mergeCell ref="AM86:AN86"/>
    <mergeCell ref="AO112:AP112"/>
    <mergeCell ref="AO110:AP110"/>
    <mergeCell ref="AO108:AP108"/>
    <mergeCell ref="AO106:AP106"/>
    <mergeCell ref="AQ112:AR112"/>
    <mergeCell ref="AQ110:AR110"/>
    <mergeCell ref="AQ108:AR108"/>
    <mergeCell ref="AK110:AL110"/>
    <mergeCell ref="AK108:AL108"/>
    <mergeCell ref="AK106:AL106"/>
    <mergeCell ref="AQ106:AR106"/>
    <mergeCell ref="AO100:AP100"/>
    <mergeCell ref="AO102:AP102"/>
    <mergeCell ref="AO104:AP104"/>
    <mergeCell ref="AM104:AN104"/>
    <mergeCell ref="AM102:AN102"/>
    <mergeCell ref="AI82:AJ82"/>
    <mergeCell ref="AK82:AL82"/>
    <mergeCell ref="AM82:AN82"/>
    <mergeCell ref="AG92:AH92"/>
    <mergeCell ref="AE92:AF92"/>
    <mergeCell ref="AC92:AD92"/>
    <mergeCell ref="AG84:AH84"/>
    <mergeCell ref="AE84:AF84"/>
    <mergeCell ref="AC84:AD84"/>
    <mergeCell ref="AG104:AH104"/>
    <mergeCell ref="AE104:AF104"/>
    <mergeCell ref="AC104:AD104"/>
    <mergeCell ref="AQ96:AR96"/>
    <mergeCell ref="AQ94:AR94"/>
    <mergeCell ref="AQ92:AR92"/>
    <mergeCell ref="AQ90:AR90"/>
    <mergeCell ref="AQ88:AR88"/>
    <mergeCell ref="AQ86:AR86"/>
    <mergeCell ref="AQ84:AR84"/>
    <mergeCell ref="AG82:AH82"/>
    <mergeCell ref="AE82:AF82"/>
    <mergeCell ref="AC82:AD82"/>
    <mergeCell ref="AQ82:AR82"/>
    <mergeCell ref="AI84:AJ84"/>
    <mergeCell ref="AO84:AP84"/>
    <mergeCell ref="AO86:AP86"/>
    <mergeCell ref="AO88:AP88"/>
    <mergeCell ref="AO90:AP90"/>
    <mergeCell ref="AO92:AP92"/>
    <mergeCell ref="AO94:AP94"/>
    <mergeCell ref="AO96:AP96"/>
    <mergeCell ref="AI104:AJ104"/>
    <mergeCell ref="AA90:AB90"/>
    <mergeCell ref="Y90:Z90"/>
    <mergeCell ref="AG88:AH88"/>
    <mergeCell ref="AE88:AF88"/>
    <mergeCell ref="AC88:AD88"/>
    <mergeCell ref="AA88:AB88"/>
    <mergeCell ref="Y88:Z88"/>
    <mergeCell ref="AG86:AH86"/>
    <mergeCell ref="AE86:AF86"/>
    <mergeCell ref="AC86:AD86"/>
    <mergeCell ref="AA86:AB86"/>
    <mergeCell ref="Y86:Z86"/>
    <mergeCell ref="AA104:AB104"/>
    <mergeCell ref="AA84:AB84"/>
    <mergeCell ref="Y84:Z84"/>
    <mergeCell ref="Y104:Z104"/>
    <mergeCell ref="AG102:AH102"/>
    <mergeCell ref="AE102:AF102"/>
    <mergeCell ref="AC102:AD102"/>
    <mergeCell ref="AA102:AB102"/>
    <mergeCell ref="Y102:Z102"/>
    <mergeCell ref="AM100:AN100"/>
    <mergeCell ref="AM98:AN98"/>
    <mergeCell ref="AK84:AL84"/>
    <mergeCell ref="AK86:AL86"/>
    <mergeCell ref="AK88:AL88"/>
    <mergeCell ref="AU104:AV104"/>
    <mergeCell ref="AU102:AV102"/>
    <mergeCell ref="AU100:AV100"/>
    <mergeCell ref="AU98:AV98"/>
    <mergeCell ref="AU96:AV96"/>
    <mergeCell ref="AU94:AV94"/>
    <mergeCell ref="AU92:AV92"/>
    <mergeCell ref="AU90:AV90"/>
    <mergeCell ref="AU88:AV88"/>
    <mergeCell ref="AU86:AV86"/>
    <mergeCell ref="AI102:AJ102"/>
    <mergeCell ref="AI100:AJ100"/>
    <mergeCell ref="AI98:AJ98"/>
    <mergeCell ref="AI96:AJ96"/>
    <mergeCell ref="AI94:AJ94"/>
    <mergeCell ref="AI92:AJ92"/>
    <mergeCell ref="AI90:AJ90"/>
    <mergeCell ref="AI88:AJ88"/>
    <mergeCell ref="AI86:AJ86"/>
    <mergeCell ref="AS104:AT104"/>
    <mergeCell ref="AS102:AT102"/>
    <mergeCell ref="AS100:AT100"/>
    <mergeCell ref="AS98:AT98"/>
    <mergeCell ref="AS96:AT96"/>
    <mergeCell ref="AS94:AT94"/>
    <mergeCell ref="AS92:AT92"/>
    <mergeCell ref="AO98:AP98"/>
    <mergeCell ref="AK90:AL90"/>
    <mergeCell ref="AK92:AL92"/>
    <mergeCell ref="AK94:AL94"/>
    <mergeCell ref="AS90:AT90"/>
    <mergeCell ref="AE100:AF100"/>
    <mergeCell ref="AC100:AD100"/>
    <mergeCell ref="AA100:AB100"/>
    <mergeCell ref="Y100:Z100"/>
    <mergeCell ref="AG98:AH98"/>
    <mergeCell ref="AE98:AF98"/>
    <mergeCell ref="AC98:AD98"/>
    <mergeCell ref="AA98:AB98"/>
    <mergeCell ref="Y98:Z98"/>
    <mergeCell ref="AG96:AH96"/>
    <mergeCell ref="AE96:AF96"/>
    <mergeCell ref="AC96:AD96"/>
    <mergeCell ref="AA96:AB96"/>
    <mergeCell ref="Y96:Z96"/>
    <mergeCell ref="AG94:AH94"/>
    <mergeCell ref="AE94:AF94"/>
    <mergeCell ref="AC94:AD94"/>
    <mergeCell ref="AA94:AB94"/>
    <mergeCell ref="Y94:Z94"/>
    <mergeCell ref="AM96:AN96"/>
    <mergeCell ref="AA92:AB92"/>
    <mergeCell ref="Y92:Z92"/>
    <mergeCell ref="AG90:AH90"/>
    <mergeCell ref="AE90:AF90"/>
    <mergeCell ref="AC90:AD90"/>
    <mergeCell ref="AK96:AL96"/>
    <mergeCell ref="AK98:AL98"/>
    <mergeCell ref="AK100:AL100"/>
    <mergeCell ref="O66:P66"/>
    <mergeCell ref="O64:P64"/>
    <mergeCell ref="O62:P62"/>
    <mergeCell ref="O60:P60"/>
    <mergeCell ref="O58:P58"/>
    <mergeCell ref="O56:P56"/>
    <mergeCell ref="O54:P54"/>
    <mergeCell ref="O52:P52"/>
    <mergeCell ref="O50:P50"/>
    <mergeCell ref="O48:P48"/>
    <mergeCell ref="AG66:AH66"/>
    <mergeCell ref="AG64:AH64"/>
    <mergeCell ref="AG62:AH62"/>
    <mergeCell ref="AG60:AH60"/>
    <mergeCell ref="AG58:AH58"/>
    <mergeCell ref="AG56:AH56"/>
    <mergeCell ref="AG54:AH54"/>
    <mergeCell ref="AG52:AH52"/>
    <mergeCell ref="AG50:AH50"/>
    <mergeCell ref="AG48:AH48"/>
    <mergeCell ref="AA66:AB66"/>
    <mergeCell ref="AA64:AB64"/>
    <mergeCell ref="AA62:AB62"/>
    <mergeCell ref="AA60:AB60"/>
    <mergeCell ref="AA58:AB58"/>
    <mergeCell ref="AA56:AB56"/>
    <mergeCell ref="AA50:AB50"/>
    <mergeCell ref="AA48:AB48"/>
    <mergeCell ref="AE54:AF54"/>
    <mergeCell ref="AE52:AF52"/>
    <mergeCell ref="AE50:AF50"/>
    <mergeCell ref="AE48:AF48"/>
    <mergeCell ref="AA82:AB82"/>
    <mergeCell ref="Y82:Z82"/>
    <mergeCell ref="AG100:AH100"/>
    <mergeCell ref="O46:P46"/>
    <mergeCell ref="M46:N46"/>
    <mergeCell ref="M48:N48"/>
    <mergeCell ref="M50:N50"/>
    <mergeCell ref="M52:N52"/>
    <mergeCell ref="M54:N54"/>
    <mergeCell ref="M56:N56"/>
    <mergeCell ref="M58:N58"/>
    <mergeCell ref="M60:N60"/>
    <mergeCell ref="M62:N62"/>
    <mergeCell ref="M64:N64"/>
    <mergeCell ref="M66:N66"/>
    <mergeCell ref="Q46:R46"/>
    <mergeCell ref="Q48:R48"/>
    <mergeCell ref="Q50:R50"/>
    <mergeCell ref="Q52:R52"/>
    <mergeCell ref="Q54:R54"/>
    <mergeCell ref="Q56:R56"/>
    <mergeCell ref="Q58:R58"/>
    <mergeCell ref="Q60:R60"/>
    <mergeCell ref="Q62:R62"/>
    <mergeCell ref="Q64:R64"/>
    <mergeCell ref="AG46:AH46"/>
    <mergeCell ref="AE66:AF66"/>
    <mergeCell ref="AE64:AF64"/>
    <mergeCell ref="AE62:AF62"/>
    <mergeCell ref="AE60:AF60"/>
    <mergeCell ref="AE58:AF58"/>
    <mergeCell ref="AE56:AF56"/>
    <mergeCell ref="AE46:AF46"/>
    <mergeCell ref="AC66:AD66"/>
    <mergeCell ref="AC64:AD64"/>
    <mergeCell ref="AC62:AD62"/>
    <mergeCell ref="AC60:AD60"/>
    <mergeCell ref="AC58:AD58"/>
    <mergeCell ref="AC56:AD56"/>
    <mergeCell ref="AC54:AD54"/>
    <mergeCell ref="AC52:AD52"/>
    <mergeCell ref="AC50:AD50"/>
    <mergeCell ref="AC48:AD48"/>
    <mergeCell ref="AC46:AD46"/>
    <mergeCell ref="AA46:AB46"/>
    <mergeCell ref="Y66:Z66"/>
    <mergeCell ref="Y64:Z64"/>
    <mergeCell ref="Y62:Z62"/>
    <mergeCell ref="Y60:Z60"/>
    <mergeCell ref="Y58:Z58"/>
    <mergeCell ref="Y56:Z56"/>
    <mergeCell ref="Y54:Z54"/>
    <mergeCell ref="Y52:Z52"/>
    <mergeCell ref="Y50:Z50"/>
    <mergeCell ref="Y48:Z48"/>
    <mergeCell ref="Y46:Z46"/>
    <mergeCell ref="AA54:AB54"/>
    <mergeCell ref="AA52:AB52"/>
    <mergeCell ref="W56:X56"/>
    <mergeCell ref="W54:X54"/>
    <mergeCell ref="W52:X52"/>
    <mergeCell ref="W50:X50"/>
    <mergeCell ref="W48:X48"/>
    <mergeCell ref="W46:X46"/>
    <mergeCell ref="U46:V46"/>
    <mergeCell ref="U48:V48"/>
    <mergeCell ref="U50:V50"/>
    <mergeCell ref="U52:V52"/>
    <mergeCell ref="U54:V54"/>
    <mergeCell ref="U56:V56"/>
    <mergeCell ref="U58:V58"/>
    <mergeCell ref="U60:V60"/>
    <mergeCell ref="U62:V62"/>
    <mergeCell ref="U64:V64"/>
    <mergeCell ref="U66:V66"/>
    <mergeCell ref="S66:T66"/>
    <mergeCell ref="S64:T64"/>
    <mergeCell ref="S62:T62"/>
    <mergeCell ref="S60:T60"/>
    <mergeCell ref="S58:T58"/>
    <mergeCell ref="S56:T56"/>
    <mergeCell ref="S54:T54"/>
    <mergeCell ref="S52:T52"/>
    <mergeCell ref="S50:T50"/>
    <mergeCell ref="S48:T48"/>
    <mergeCell ref="S46:T46"/>
    <mergeCell ref="AK66:AL66"/>
    <mergeCell ref="AK64:AL64"/>
    <mergeCell ref="AK62:AL62"/>
    <mergeCell ref="AK60:AL60"/>
    <mergeCell ref="AK58:AL58"/>
    <mergeCell ref="AK56:AL56"/>
    <mergeCell ref="AK54:AL54"/>
    <mergeCell ref="AK52:AL52"/>
    <mergeCell ref="AI66:AJ66"/>
    <mergeCell ref="AI64:AJ64"/>
    <mergeCell ref="AI62:AJ62"/>
    <mergeCell ref="AI60:AJ60"/>
    <mergeCell ref="AI58:AJ58"/>
    <mergeCell ref="AI56:AJ56"/>
    <mergeCell ref="AI54:AJ54"/>
    <mergeCell ref="AI52:AJ52"/>
    <mergeCell ref="W66:X66"/>
    <mergeCell ref="W64:X64"/>
    <mergeCell ref="W62:X62"/>
    <mergeCell ref="W60:X60"/>
    <mergeCell ref="W58:X58"/>
    <mergeCell ref="AQ54:AR54"/>
    <mergeCell ref="AQ52:AR52"/>
    <mergeCell ref="AO66:AP66"/>
    <mergeCell ref="AO64:AP64"/>
    <mergeCell ref="AO62:AP62"/>
    <mergeCell ref="AO60:AP60"/>
    <mergeCell ref="AO58:AP58"/>
    <mergeCell ref="AO56:AP56"/>
    <mergeCell ref="AO54:AP54"/>
    <mergeCell ref="AO52:AP52"/>
    <mergeCell ref="AM66:AN66"/>
    <mergeCell ref="AM64:AN64"/>
    <mergeCell ref="AM62:AN62"/>
    <mergeCell ref="AM60:AN60"/>
    <mergeCell ref="AM58:AN58"/>
    <mergeCell ref="AM56:AN56"/>
    <mergeCell ref="AM54:AN54"/>
    <mergeCell ref="AM52:AN52"/>
    <mergeCell ref="AQ66:AR66"/>
    <mergeCell ref="AQ64:AR64"/>
    <mergeCell ref="AQ62:AR62"/>
    <mergeCell ref="AQ60:AR60"/>
    <mergeCell ref="AQ58:AR58"/>
    <mergeCell ref="AQ56:AR56"/>
    <mergeCell ref="AW52:AX52"/>
    <mergeCell ref="AW54:AX54"/>
    <mergeCell ref="AW56:AX56"/>
    <mergeCell ref="AW58:AX58"/>
    <mergeCell ref="AW60:AX60"/>
    <mergeCell ref="AW62:AX62"/>
    <mergeCell ref="AW64:AX64"/>
    <mergeCell ref="AW66:AX66"/>
    <mergeCell ref="AU66:AV66"/>
    <mergeCell ref="AU64:AV64"/>
    <mergeCell ref="AU62:AV62"/>
    <mergeCell ref="AU60:AV60"/>
    <mergeCell ref="AU58:AV58"/>
    <mergeCell ref="AU56:AV56"/>
    <mergeCell ref="AU54:AV54"/>
    <mergeCell ref="AU52:AV52"/>
    <mergeCell ref="AS66:AT66"/>
    <mergeCell ref="AS64:AT64"/>
    <mergeCell ref="AS62:AT62"/>
    <mergeCell ref="AS60:AT60"/>
    <mergeCell ref="AS58:AT58"/>
    <mergeCell ref="AS56:AT56"/>
    <mergeCell ref="AS54:AT54"/>
    <mergeCell ref="AS52:AT52"/>
    <mergeCell ref="BE52:BF52"/>
    <mergeCell ref="BC52:BD52"/>
    <mergeCell ref="BA52:BB52"/>
    <mergeCell ref="AY52:AZ52"/>
    <mergeCell ref="BE54:BF54"/>
    <mergeCell ref="BC54:BD54"/>
    <mergeCell ref="BA54:BB54"/>
    <mergeCell ref="AY54:AZ54"/>
    <mergeCell ref="BE56:BF56"/>
    <mergeCell ref="BC56:BD56"/>
    <mergeCell ref="BA56:BB56"/>
    <mergeCell ref="AY56:AZ56"/>
    <mergeCell ref="BE58:BF58"/>
    <mergeCell ref="BC58:BD58"/>
    <mergeCell ref="BA58:BB58"/>
    <mergeCell ref="AY58:AZ58"/>
    <mergeCell ref="BE60:BF60"/>
    <mergeCell ref="BC60:BD60"/>
    <mergeCell ref="BA60:BB60"/>
    <mergeCell ref="AY60:AZ60"/>
    <mergeCell ref="BQ66:BR66"/>
    <mergeCell ref="BO66:BP66"/>
    <mergeCell ref="BE62:BF62"/>
    <mergeCell ref="BC62:BD62"/>
    <mergeCell ref="BA62:BB62"/>
    <mergeCell ref="AY62:AZ62"/>
    <mergeCell ref="BE64:BF64"/>
    <mergeCell ref="BC64:BD64"/>
    <mergeCell ref="BA64:BB64"/>
    <mergeCell ref="AY64:AZ64"/>
    <mergeCell ref="BE66:BF66"/>
    <mergeCell ref="BC66:BD66"/>
    <mergeCell ref="BA66:BB66"/>
    <mergeCell ref="AY66:AZ66"/>
    <mergeCell ref="BI64:BJ64"/>
    <mergeCell ref="BI60:BJ60"/>
    <mergeCell ref="BI58:BJ58"/>
    <mergeCell ref="BO56:BP56"/>
    <mergeCell ref="BQ56:BR56"/>
    <mergeCell ref="BQ58:BR58"/>
    <mergeCell ref="BO58:BP58"/>
    <mergeCell ref="BM58:BN58"/>
    <mergeCell ref="BK58:BL58"/>
    <mergeCell ref="BQ60:BR60"/>
    <mergeCell ref="BO60:BP60"/>
    <mergeCell ref="BQ62:BR62"/>
    <mergeCell ref="BO62:BP62"/>
    <mergeCell ref="BM62:BN62"/>
    <mergeCell ref="BM60:BN60"/>
    <mergeCell ref="BK60:BL60"/>
    <mergeCell ref="BI62:BJ62"/>
    <mergeCell ref="BK62:BL62"/>
    <mergeCell ref="BK64:BL64"/>
    <mergeCell ref="BM64:BN64"/>
    <mergeCell ref="BO64:BP64"/>
    <mergeCell ref="BQ64:BR64"/>
    <mergeCell ref="BI56:BJ56"/>
    <mergeCell ref="BO52:BP52"/>
    <mergeCell ref="BQ52:BR52"/>
    <mergeCell ref="BQ54:BR54"/>
    <mergeCell ref="BO54:BP54"/>
    <mergeCell ref="BM54:BN54"/>
    <mergeCell ref="BK54:BL54"/>
    <mergeCell ref="BQ44:BR44"/>
    <mergeCell ref="BQ42:BR42"/>
    <mergeCell ref="BO42:BP42"/>
    <mergeCell ref="BO44:BP44"/>
    <mergeCell ref="BO48:BP48"/>
    <mergeCell ref="BO46:BP46"/>
    <mergeCell ref="BM48:BN48"/>
    <mergeCell ref="BM46:BN46"/>
    <mergeCell ref="BM44:BN44"/>
    <mergeCell ref="BM42:BN42"/>
    <mergeCell ref="BK46:BL46"/>
    <mergeCell ref="BK44:BL44"/>
    <mergeCell ref="BK42:BL42"/>
    <mergeCell ref="BQ48:BR48"/>
    <mergeCell ref="BQ50:BR50"/>
    <mergeCell ref="BO50:BP50"/>
    <mergeCell ref="BM50:BN50"/>
    <mergeCell ref="BK50:BL50"/>
    <mergeCell ref="BC46:BD46"/>
    <mergeCell ref="BC44:BD44"/>
    <mergeCell ref="BC42:BD42"/>
    <mergeCell ref="BA46:BB46"/>
    <mergeCell ref="BA44:BB44"/>
    <mergeCell ref="BA42:BB42"/>
    <mergeCell ref="BK48:BL48"/>
    <mergeCell ref="BI48:BJ48"/>
    <mergeCell ref="BG48:BH48"/>
    <mergeCell ref="BE48:BF48"/>
    <mergeCell ref="BC48:BD48"/>
    <mergeCell ref="BA48:BB48"/>
    <mergeCell ref="BM66:BN66"/>
    <mergeCell ref="BK66:BL66"/>
    <mergeCell ref="BI66:BJ66"/>
    <mergeCell ref="BK52:BL52"/>
    <mergeCell ref="BM52:BN52"/>
    <mergeCell ref="BI46:BJ46"/>
    <mergeCell ref="BI44:BJ44"/>
    <mergeCell ref="BI42:BJ42"/>
    <mergeCell ref="BI52:BJ52"/>
    <mergeCell ref="BG52:BH52"/>
    <mergeCell ref="BG54:BH54"/>
    <mergeCell ref="BG56:BH56"/>
    <mergeCell ref="BG58:BH58"/>
    <mergeCell ref="BG60:BH60"/>
    <mergeCell ref="BG62:BH62"/>
    <mergeCell ref="BG64:BH64"/>
    <mergeCell ref="BG66:BH66"/>
    <mergeCell ref="BK56:BL56"/>
    <mergeCell ref="BM56:BN56"/>
    <mergeCell ref="BI54:BJ54"/>
    <mergeCell ref="BI50:BJ50"/>
    <mergeCell ref="BG50:BH50"/>
    <mergeCell ref="BE50:BF50"/>
    <mergeCell ref="BC50:BD50"/>
    <mergeCell ref="BA50:BB50"/>
    <mergeCell ref="AY50:AZ50"/>
    <mergeCell ref="AY48:AZ48"/>
    <mergeCell ref="AY46:AZ46"/>
    <mergeCell ref="AY44:AZ44"/>
    <mergeCell ref="AY42:AZ42"/>
    <mergeCell ref="AW42:AX42"/>
    <mergeCell ref="AW44:AX44"/>
    <mergeCell ref="AW46:AX46"/>
    <mergeCell ref="AW48:AX48"/>
    <mergeCell ref="BK32:BL32"/>
    <mergeCell ref="BK30:BL30"/>
    <mergeCell ref="BK28:BL28"/>
    <mergeCell ref="BI38:BJ38"/>
    <mergeCell ref="BI36:BJ36"/>
    <mergeCell ref="BI34:BJ34"/>
    <mergeCell ref="BI32:BJ32"/>
    <mergeCell ref="BI30:BJ30"/>
    <mergeCell ref="BI28:BJ28"/>
    <mergeCell ref="BG38:BH38"/>
    <mergeCell ref="BG36:BH36"/>
    <mergeCell ref="BG34:BH34"/>
    <mergeCell ref="BG32:BH32"/>
    <mergeCell ref="BG30:BH30"/>
    <mergeCell ref="BG28:BH28"/>
    <mergeCell ref="BE38:BF38"/>
    <mergeCell ref="BE36:BF36"/>
    <mergeCell ref="BE34:BF34"/>
    <mergeCell ref="BC38:BD38"/>
    <mergeCell ref="BC36:BD36"/>
    <mergeCell ref="BC34:BD34"/>
    <mergeCell ref="BC32:BD32"/>
    <mergeCell ref="BC30:BD30"/>
    <mergeCell ref="BC28:BD28"/>
    <mergeCell ref="BA28:BB28"/>
    <mergeCell ref="BA30:BB30"/>
    <mergeCell ref="BA32:BB32"/>
    <mergeCell ref="BA34:BB34"/>
    <mergeCell ref="BA38:BB38"/>
    <mergeCell ref="AY38:AZ38"/>
    <mergeCell ref="BA36:BB36"/>
    <mergeCell ref="AY36:AZ36"/>
    <mergeCell ref="AY34:AZ34"/>
    <mergeCell ref="AY32:AZ32"/>
    <mergeCell ref="AY30:AZ30"/>
    <mergeCell ref="AY28:AZ28"/>
    <mergeCell ref="AW28:AX28"/>
    <mergeCell ref="AW30:AX30"/>
    <mergeCell ref="AW32:AX32"/>
    <mergeCell ref="AW34:AX34"/>
    <mergeCell ref="AW36:AX36"/>
    <mergeCell ref="AW38:AX38"/>
    <mergeCell ref="BQ40:BR40"/>
    <mergeCell ref="BO40:BP40"/>
    <mergeCell ref="BM40:BN40"/>
    <mergeCell ref="BK40:BL40"/>
    <mergeCell ref="BI40:BJ40"/>
    <mergeCell ref="BG40:BH40"/>
    <mergeCell ref="BE40:BF40"/>
    <mergeCell ref="BC40:BD40"/>
    <mergeCell ref="BA40:BB40"/>
    <mergeCell ref="AY40:AZ40"/>
    <mergeCell ref="AW40:AX40"/>
    <mergeCell ref="BQ30:BR30"/>
    <mergeCell ref="BQ32:BR32"/>
    <mergeCell ref="BQ34:BR34"/>
    <mergeCell ref="BQ36:BR36"/>
    <mergeCell ref="BQ38:BR38"/>
    <mergeCell ref="BO38:BP38"/>
    <mergeCell ref="BO36:BP36"/>
    <mergeCell ref="BO34:BP34"/>
    <mergeCell ref="BO32:BP32"/>
    <mergeCell ref="BO30:BP30"/>
    <mergeCell ref="BO28:BP28"/>
    <mergeCell ref="BM28:BN28"/>
    <mergeCell ref="BM30:BN30"/>
    <mergeCell ref="BM32:BN32"/>
    <mergeCell ref="BM34:BN34"/>
    <mergeCell ref="BE16:BF16"/>
    <mergeCell ref="BM36:BN36"/>
    <mergeCell ref="BM38:BN38"/>
    <mergeCell ref="BK38:BL38"/>
    <mergeCell ref="BK36:BL36"/>
    <mergeCell ref="BK34:BL34"/>
    <mergeCell ref="BQ28:BR28"/>
    <mergeCell ref="BQ46:BR46"/>
    <mergeCell ref="BM26:BN26"/>
    <mergeCell ref="BM24:BN24"/>
    <mergeCell ref="BM22:BN22"/>
    <mergeCell ref="BM20:BN20"/>
    <mergeCell ref="BM18:BN18"/>
    <mergeCell ref="BM16:BN16"/>
    <mergeCell ref="BK26:BL26"/>
    <mergeCell ref="BK24:BL24"/>
    <mergeCell ref="BK22:BL22"/>
    <mergeCell ref="BK20:BL20"/>
    <mergeCell ref="BK18:BL18"/>
    <mergeCell ref="BK16:BL16"/>
    <mergeCell ref="BE32:BF32"/>
    <mergeCell ref="BE30:BF30"/>
    <mergeCell ref="BE28:BF28"/>
    <mergeCell ref="BG46:BH46"/>
    <mergeCell ref="BG44:BH44"/>
    <mergeCell ref="BG42:BH42"/>
    <mergeCell ref="BE46:BF46"/>
    <mergeCell ref="BE44:BF44"/>
    <mergeCell ref="BE42:BF42"/>
    <mergeCell ref="BC20:BD20"/>
    <mergeCell ref="BC18:BD18"/>
    <mergeCell ref="BC16:BD16"/>
    <mergeCell ref="BA26:BB26"/>
    <mergeCell ref="BA24:BB24"/>
    <mergeCell ref="BA22:BB22"/>
    <mergeCell ref="BA20:BB20"/>
    <mergeCell ref="BA18:BB18"/>
    <mergeCell ref="BA16:BB16"/>
    <mergeCell ref="AY26:AZ26"/>
    <mergeCell ref="AY24:AZ24"/>
    <mergeCell ref="AY22:AZ22"/>
    <mergeCell ref="AY20:AZ20"/>
    <mergeCell ref="AY18:AZ18"/>
    <mergeCell ref="AY16:AZ16"/>
    <mergeCell ref="BI26:BJ26"/>
    <mergeCell ref="BI24:BJ24"/>
    <mergeCell ref="BI22:BJ22"/>
    <mergeCell ref="BI20:BJ20"/>
    <mergeCell ref="BI18:BJ18"/>
    <mergeCell ref="BI16:BJ16"/>
    <mergeCell ref="BG26:BH26"/>
    <mergeCell ref="BG24:BH24"/>
    <mergeCell ref="BG22:BH22"/>
    <mergeCell ref="BG20:BH20"/>
    <mergeCell ref="BG18:BH18"/>
    <mergeCell ref="BG16:BH16"/>
    <mergeCell ref="BE26:BF26"/>
    <mergeCell ref="BE24:BF24"/>
    <mergeCell ref="BE22:BF22"/>
    <mergeCell ref="BE20:BF20"/>
    <mergeCell ref="BE18:BF18"/>
    <mergeCell ref="AW16:AX16"/>
    <mergeCell ref="AW18:AX18"/>
    <mergeCell ref="AW20:AX20"/>
    <mergeCell ref="AW22:AX22"/>
    <mergeCell ref="AW24:AX24"/>
    <mergeCell ref="AW26:AX26"/>
    <mergeCell ref="BQ14:BR14"/>
    <mergeCell ref="BO14:BP14"/>
    <mergeCell ref="BQ16:BR16"/>
    <mergeCell ref="BQ18:BR18"/>
    <mergeCell ref="BQ20:BR20"/>
    <mergeCell ref="BQ22:BR22"/>
    <mergeCell ref="BQ24:BR24"/>
    <mergeCell ref="BQ26:BR26"/>
    <mergeCell ref="BO26:BP26"/>
    <mergeCell ref="BO24:BP24"/>
    <mergeCell ref="BO22:BP22"/>
    <mergeCell ref="BO20:BP20"/>
    <mergeCell ref="BO18:BP18"/>
    <mergeCell ref="BO16:BP16"/>
    <mergeCell ref="BM14:BN14"/>
    <mergeCell ref="BK14:BL14"/>
    <mergeCell ref="BI14:BJ14"/>
    <mergeCell ref="BG14:BH14"/>
    <mergeCell ref="BE14:BF14"/>
    <mergeCell ref="AY14:AZ14"/>
    <mergeCell ref="AW14:AX14"/>
    <mergeCell ref="BC14:BD14"/>
    <mergeCell ref="BA14:BB14"/>
    <mergeCell ref="BC26:BD26"/>
    <mergeCell ref="BC24:BD24"/>
    <mergeCell ref="BC22:BD22"/>
    <mergeCell ref="AU20:AV20"/>
    <mergeCell ref="AS20:AT20"/>
    <mergeCell ref="AQ20:AR20"/>
    <mergeCell ref="AO20:AP20"/>
    <mergeCell ref="AM20:AN20"/>
    <mergeCell ref="AK20:AL20"/>
    <mergeCell ref="AI20:AJ20"/>
    <mergeCell ref="AG20:AH20"/>
    <mergeCell ref="AE20:AF20"/>
    <mergeCell ref="AC20:AD20"/>
    <mergeCell ref="AA20:AB20"/>
    <mergeCell ref="AU18:AV18"/>
    <mergeCell ref="AS18:AT18"/>
    <mergeCell ref="AQ18:AR18"/>
    <mergeCell ref="AO18:AP18"/>
    <mergeCell ref="AM18:AN18"/>
    <mergeCell ref="AK18:AL18"/>
    <mergeCell ref="AI18:AJ18"/>
    <mergeCell ref="AG18:AH18"/>
    <mergeCell ref="AE18:AF18"/>
    <mergeCell ref="AC18:AD18"/>
    <mergeCell ref="AA18:AB18"/>
    <mergeCell ref="AU16:AV16"/>
    <mergeCell ref="AS16:AT16"/>
    <mergeCell ref="AQ16:AR16"/>
    <mergeCell ref="AO16:AP16"/>
    <mergeCell ref="AM16:AN16"/>
    <mergeCell ref="AK16:AL16"/>
    <mergeCell ref="AI16:AJ16"/>
    <mergeCell ref="AG16:AH16"/>
    <mergeCell ref="AE16:AF16"/>
    <mergeCell ref="AC16:AD16"/>
    <mergeCell ref="AA16:AB16"/>
    <mergeCell ref="AQ14:AR14"/>
    <mergeCell ref="AO14:AP14"/>
    <mergeCell ref="AM14:AN14"/>
    <mergeCell ref="AK14:AL14"/>
    <mergeCell ref="AI14:AJ14"/>
    <mergeCell ref="AG14:AH14"/>
    <mergeCell ref="AE14:AF14"/>
    <mergeCell ref="AC14:AD14"/>
    <mergeCell ref="AA14:AB14"/>
    <mergeCell ref="AS14:AT14"/>
    <mergeCell ref="AU14:AV14"/>
    <mergeCell ref="AG22:AH22"/>
    <mergeCell ref="AE22:AF22"/>
    <mergeCell ref="AO32:AP32"/>
    <mergeCell ref="AO30:AP30"/>
    <mergeCell ref="AO28:AP28"/>
    <mergeCell ref="AO26:AP26"/>
    <mergeCell ref="AO24:AP24"/>
    <mergeCell ref="AO22:AP22"/>
    <mergeCell ref="AM32:AN32"/>
    <mergeCell ref="AM30:AN30"/>
    <mergeCell ref="AM28:AN28"/>
    <mergeCell ref="AM26:AN26"/>
    <mergeCell ref="AM24:AN24"/>
    <mergeCell ref="AM22:AN22"/>
    <mergeCell ref="AK32:AL32"/>
    <mergeCell ref="AK30:AL30"/>
    <mergeCell ref="AK28:AL28"/>
    <mergeCell ref="AK26:AL26"/>
    <mergeCell ref="AK24:AL24"/>
    <mergeCell ref="AK22:AL22"/>
    <mergeCell ref="AE30:AF30"/>
    <mergeCell ref="AG28:AH28"/>
    <mergeCell ref="AE28:AF28"/>
    <mergeCell ref="AG26:AH26"/>
    <mergeCell ref="AE26:AF26"/>
    <mergeCell ref="AG24:AH24"/>
    <mergeCell ref="AE24:AF24"/>
    <mergeCell ref="AG30:AH30"/>
    <mergeCell ref="AS24:AT24"/>
    <mergeCell ref="AU24:AV24"/>
    <mergeCell ref="AU26:AV26"/>
    <mergeCell ref="AS26:AT26"/>
    <mergeCell ref="AQ26:AR26"/>
    <mergeCell ref="AQ28:AR28"/>
    <mergeCell ref="AS28:AT28"/>
    <mergeCell ref="AU28:AV28"/>
    <mergeCell ref="AU30:AV30"/>
    <mergeCell ref="AS30:AT30"/>
    <mergeCell ref="AQ30:AR30"/>
    <mergeCell ref="AQ32:AR32"/>
    <mergeCell ref="AS32:AT32"/>
    <mergeCell ref="AU32:AV32"/>
    <mergeCell ref="AI32:AJ32"/>
    <mergeCell ref="AI30:AJ30"/>
    <mergeCell ref="AI28:AJ28"/>
    <mergeCell ref="AI26:AJ26"/>
    <mergeCell ref="AI24:AJ24"/>
    <mergeCell ref="AS36:AT36"/>
    <mergeCell ref="AU36:AV36"/>
    <mergeCell ref="AU34:AV34"/>
    <mergeCell ref="AS34:AT34"/>
    <mergeCell ref="AG34:AH34"/>
    <mergeCell ref="AC34:AD34"/>
    <mergeCell ref="AE34:AF34"/>
    <mergeCell ref="AC36:AD36"/>
    <mergeCell ref="AA34:AB34"/>
    <mergeCell ref="AA36:AB36"/>
    <mergeCell ref="AA38:AB38"/>
    <mergeCell ref="AA40:AB40"/>
    <mergeCell ref="AA42:AB42"/>
    <mergeCell ref="AU42:AV42"/>
    <mergeCell ref="AS42:AT42"/>
    <mergeCell ref="AQ42:AR42"/>
    <mergeCell ref="AO42:AP42"/>
    <mergeCell ref="AM42:AN42"/>
    <mergeCell ref="AK42:AL42"/>
    <mergeCell ref="AI42:AJ42"/>
    <mergeCell ref="AE42:AF42"/>
    <mergeCell ref="AG42:AH42"/>
    <mergeCell ref="AU40:AV40"/>
    <mergeCell ref="AS40:AT40"/>
    <mergeCell ref="AQ40:AR40"/>
    <mergeCell ref="AO40:AP40"/>
    <mergeCell ref="AM40:AN40"/>
    <mergeCell ref="AK40:AL40"/>
    <mergeCell ref="AC42:AD42"/>
    <mergeCell ref="AC40:AD40"/>
    <mergeCell ref="AE40:AF40"/>
    <mergeCell ref="AG40:AH40"/>
    <mergeCell ref="AU38:AV38"/>
    <mergeCell ref="AS38:AT38"/>
    <mergeCell ref="AQ38:AR38"/>
    <mergeCell ref="AO38:AP38"/>
    <mergeCell ref="AM38:AN38"/>
    <mergeCell ref="AI38:AJ38"/>
    <mergeCell ref="AK38:AL38"/>
    <mergeCell ref="AQ34:AR34"/>
    <mergeCell ref="AO34:AP34"/>
    <mergeCell ref="AU50:AV50"/>
    <mergeCell ref="AS50:AT50"/>
    <mergeCell ref="AQ50:AR50"/>
    <mergeCell ref="AO50:AP50"/>
    <mergeCell ref="AM50:AN50"/>
    <mergeCell ref="AK50:AL50"/>
    <mergeCell ref="AI50:AJ50"/>
    <mergeCell ref="AU48:AV48"/>
    <mergeCell ref="AS48:AT48"/>
    <mergeCell ref="AQ48:AR48"/>
    <mergeCell ref="AO48:AP48"/>
    <mergeCell ref="AM48:AN48"/>
    <mergeCell ref="AK48:AL48"/>
    <mergeCell ref="AI48:AJ48"/>
    <mergeCell ref="AU46:AV46"/>
    <mergeCell ref="AS46:AT46"/>
    <mergeCell ref="AQ46:AR46"/>
    <mergeCell ref="AO46:AP46"/>
    <mergeCell ref="AM46:AN46"/>
    <mergeCell ref="AK46:AL46"/>
    <mergeCell ref="AI46:AJ46"/>
    <mergeCell ref="AU44:AV44"/>
    <mergeCell ref="AS44:AT44"/>
    <mergeCell ref="W16:X16"/>
    <mergeCell ref="U16:V16"/>
    <mergeCell ref="S16:T16"/>
    <mergeCell ref="Q16:R16"/>
    <mergeCell ref="O16:P16"/>
    <mergeCell ref="M16:N16"/>
    <mergeCell ref="U28:V28"/>
    <mergeCell ref="S28:T28"/>
    <mergeCell ref="Q28:R28"/>
    <mergeCell ref="O28:P28"/>
    <mergeCell ref="M28:N28"/>
    <mergeCell ref="AE36:AF36"/>
    <mergeCell ref="AE38:AF38"/>
    <mergeCell ref="AC38:AD38"/>
    <mergeCell ref="Y40:Z40"/>
    <mergeCell ref="W40:X40"/>
    <mergeCell ref="U40:V40"/>
    <mergeCell ref="S40:T40"/>
    <mergeCell ref="Q40:R40"/>
    <mergeCell ref="AC22:AD22"/>
    <mergeCell ref="AC24:AD24"/>
    <mergeCell ref="AC26:AD26"/>
    <mergeCell ref="AC28:AD28"/>
    <mergeCell ref="AC30:AD30"/>
    <mergeCell ref="AC32:AD32"/>
    <mergeCell ref="AA32:AB32"/>
    <mergeCell ref="AA30:AB30"/>
    <mergeCell ref="AA28:AB28"/>
    <mergeCell ref="AA26:AB26"/>
    <mergeCell ref="AA24:AB24"/>
    <mergeCell ref="AA22:AB22"/>
    <mergeCell ref="AE32:AF32"/>
    <mergeCell ref="M30:N30"/>
    <mergeCell ref="K30:L30"/>
    <mergeCell ref="W28:X28"/>
    <mergeCell ref="AQ44:AR44"/>
    <mergeCell ref="AO44:AP44"/>
    <mergeCell ref="AM44:AN44"/>
    <mergeCell ref="AK44:AL44"/>
    <mergeCell ref="AI44:AJ44"/>
    <mergeCell ref="AK34:AL34"/>
    <mergeCell ref="AM34:AN34"/>
    <mergeCell ref="M18:N18"/>
    <mergeCell ref="O18:P18"/>
    <mergeCell ref="Q18:R18"/>
    <mergeCell ref="S18:T18"/>
    <mergeCell ref="U18:V18"/>
    <mergeCell ref="W18:X18"/>
    <mergeCell ref="AQ36:AR36"/>
    <mergeCell ref="AO36:AP36"/>
    <mergeCell ref="AM36:AN36"/>
    <mergeCell ref="AK36:AL36"/>
    <mergeCell ref="AA44:AB44"/>
    <mergeCell ref="AC44:AD44"/>
    <mergeCell ref="AI40:AJ40"/>
    <mergeCell ref="AG38:AH38"/>
    <mergeCell ref="AG36:AH36"/>
    <mergeCell ref="AI36:AJ36"/>
    <mergeCell ref="AI34:AJ34"/>
    <mergeCell ref="AG44:AH44"/>
    <mergeCell ref="AE44:AF44"/>
    <mergeCell ref="AI22:AJ22"/>
    <mergeCell ref="AG32:AH32"/>
    <mergeCell ref="AQ24:AR24"/>
    <mergeCell ref="O22:P22"/>
    <mergeCell ref="K22:L22"/>
    <mergeCell ref="M22:N22"/>
    <mergeCell ref="K16:L16"/>
    <mergeCell ref="K18:L18"/>
    <mergeCell ref="K20:L20"/>
    <mergeCell ref="W36:X36"/>
    <mergeCell ref="U36:V36"/>
    <mergeCell ref="S36:T36"/>
    <mergeCell ref="Q36:R36"/>
    <mergeCell ref="O36:P36"/>
    <mergeCell ref="M36:N36"/>
    <mergeCell ref="K36:L36"/>
    <mergeCell ref="U34:V34"/>
    <mergeCell ref="S34:T34"/>
    <mergeCell ref="Q34:R34"/>
    <mergeCell ref="O34:P34"/>
    <mergeCell ref="M34:N34"/>
    <mergeCell ref="K34:L34"/>
    <mergeCell ref="W34:X34"/>
    <mergeCell ref="W32:X32"/>
    <mergeCell ref="U32:V32"/>
    <mergeCell ref="S32:T32"/>
    <mergeCell ref="Q32:R32"/>
    <mergeCell ref="O32:P32"/>
    <mergeCell ref="M32:N32"/>
    <mergeCell ref="K32:L32"/>
    <mergeCell ref="W30:X30"/>
    <mergeCell ref="U30:V30"/>
    <mergeCell ref="S30:T30"/>
    <mergeCell ref="Q30:R30"/>
    <mergeCell ref="O30:P30"/>
    <mergeCell ref="Y18:Z18"/>
    <mergeCell ref="Y16:Z16"/>
    <mergeCell ref="K46:L46"/>
    <mergeCell ref="K44:L44"/>
    <mergeCell ref="M44:N44"/>
    <mergeCell ref="O44:P44"/>
    <mergeCell ref="Q44:R44"/>
    <mergeCell ref="S44:T44"/>
    <mergeCell ref="U44:V44"/>
    <mergeCell ref="W44:X44"/>
    <mergeCell ref="Y44:Z44"/>
    <mergeCell ref="Y42:Z42"/>
    <mergeCell ref="W42:X42"/>
    <mergeCell ref="U42:V42"/>
    <mergeCell ref="S42:T42"/>
    <mergeCell ref="Q42:R42"/>
    <mergeCell ref="O42:P42"/>
    <mergeCell ref="M42:N42"/>
    <mergeCell ref="K28:L28"/>
    <mergeCell ref="Y24:Z24"/>
    <mergeCell ref="K26:L26"/>
    <mergeCell ref="M26:N26"/>
    <mergeCell ref="O26:P26"/>
    <mergeCell ref="Q26:R26"/>
    <mergeCell ref="S26:T26"/>
    <mergeCell ref="U26:V26"/>
    <mergeCell ref="W26:X26"/>
    <mergeCell ref="W24:X24"/>
    <mergeCell ref="U24:V24"/>
    <mergeCell ref="S24:T24"/>
    <mergeCell ref="Q24:R24"/>
    <mergeCell ref="O24:P24"/>
    <mergeCell ref="K42:L42"/>
    <mergeCell ref="W20:X20"/>
    <mergeCell ref="U20:V20"/>
    <mergeCell ref="S20:T20"/>
    <mergeCell ref="Q20:R20"/>
    <mergeCell ref="O20:P20"/>
    <mergeCell ref="M20:N20"/>
    <mergeCell ref="Y34:Z34"/>
    <mergeCell ref="Y32:Z32"/>
    <mergeCell ref="Y30:Z30"/>
    <mergeCell ref="Y28:Z28"/>
    <mergeCell ref="Y26:Z26"/>
    <mergeCell ref="O40:P40"/>
    <mergeCell ref="M40:N40"/>
    <mergeCell ref="K40:L40"/>
    <mergeCell ref="K38:L38"/>
    <mergeCell ref="M38:N38"/>
    <mergeCell ref="O38:P38"/>
    <mergeCell ref="Q38:R38"/>
    <mergeCell ref="S38:T38"/>
    <mergeCell ref="U38:V38"/>
    <mergeCell ref="W38:X38"/>
    <mergeCell ref="Y38:Z38"/>
    <mergeCell ref="Y36:Z36"/>
    <mergeCell ref="Y22:Z22"/>
    <mergeCell ref="Y20:Z20"/>
    <mergeCell ref="M24:N24"/>
    <mergeCell ref="K24:L24"/>
    <mergeCell ref="W22:X22"/>
    <mergeCell ref="U22:V22"/>
    <mergeCell ref="S22:T22"/>
    <mergeCell ref="Q22:R22"/>
  </mergeCells>
  <conditionalFormatting sqref="K30 BM30 BK30 BI30 BG30 BE30 BC30 BA30 AY30 BQ30 BO30 AQ30 AO30 AM30 AK30 AI30 AG30 AE30 AC30 AW30 AU30 AS30 Y30 W30 U30 S30 Q30 O30 M30 AA30">
    <cfRule type="containsText" dxfId="1247" priority="553" operator="containsText" text="Absence">
      <formula>NOT(ISERROR(SEARCH("Absence",K30)))</formula>
    </cfRule>
    <cfRule type="containsText" dxfId="1246" priority="554" operator="containsText" text="Holday">
      <formula>NOT(ISERROR(SEARCH("Holday",K30)))</formula>
    </cfRule>
    <cfRule type="containsText" dxfId="1245" priority="555" operator="containsText" text="Sick">
      <formula>NOT(ISERROR(SEARCH("Sick",K30)))</formula>
    </cfRule>
    <cfRule type="containsText" dxfId="1244" priority="556" operator="containsText" text="Annual">
      <formula>NOT(ISERROR(SEARCH("Annual",K30)))</formula>
    </cfRule>
    <cfRule type="containsText" dxfId="1243" priority="557" operator="containsText" text="Emergency">
      <formula>NOT(ISERROR(SEARCH("Emergency",K30)))</formula>
    </cfRule>
    <cfRule type="containsText" dxfId="1242" priority="558" operator="containsText" text="Day Off">
      <formula>NOT(ISERROR(SEARCH("Day Off",K30)))</formula>
    </cfRule>
    <cfRule type="containsText" dxfId="1241" priority="559" operator="containsText" text="OR">
      <formula>NOT(ISERROR(SEARCH("OR",K30)))</formula>
    </cfRule>
    <cfRule type="containsText" dxfId="1240" priority="560" operator="containsText" text="permission">
      <formula>NOT(ISERROR(SEARCH("permission",K30)))</formula>
    </cfRule>
  </conditionalFormatting>
  <conditionalFormatting sqref="I14 K14 M14 O14 Q14 S14 U14 W14 Y14 BQ14 BO14 BM14 BK14 BI14 BG14 BA14 AY14 BE14 BC14 AS14 AQ14 AO14 AM14 AK14 AI14 AG14 AE14 AC14 AU14 AW14 AA14">
    <cfRule type="containsText" dxfId="1239" priority="2065" operator="containsText" text="Absence">
      <formula>NOT(ISERROR(SEARCH("Absence",I14)))</formula>
    </cfRule>
    <cfRule type="containsText" dxfId="1238" priority="2066" operator="containsText" text="Holday">
      <formula>NOT(ISERROR(SEARCH("Holday",I14)))</formula>
    </cfRule>
    <cfRule type="containsText" dxfId="1237" priority="2067" operator="containsText" text="Sick">
      <formula>NOT(ISERROR(SEARCH("Sick",I14)))</formula>
    </cfRule>
    <cfRule type="containsText" dxfId="1236" priority="2068" operator="containsText" text="Annual">
      <formula>NOT(ISERROR(SEARCH("Annual",I14)))</formula>
    </cfRule>
    <cfRule type="containsText" dxfId="1235" priority="2069" operator="containsText" text="Emergency">
      <formula>NOT(ISERROR(SEARCH("Emergency",I14)))</formula>
    </cfRule>
    <cfRule type="containsText" dxfId="1234" priority="2070" operator="containsText" text="Day Off">
      <formula>NOT(ISERROR(SEARCH("Day Off",I14)))</formula>
    </cfRule>
    <cfRule type="containsText" dxfId="1233" priority="2071" operator="containsText" text="OR">
      <formula>NOT(ISERROR(SEARCH("OR",I14)))</formula>
    </cfRule>
    <cfRule type="containsText" dxfId="1232" priority="2072" operator="containsText" text="permission">
      <formula>NOT(ISERROR(SEARCH("permission",I14)))</formula>
    </cfRule>
  </conditionalFormatting>
  <conditionalFormatting sqref="I138">
    <cfRule type="containsText" dxfId="1231" priority="745" operator="containsText" text="Absence">
      <formula>NOT(ISERROR(SEARCH("Absence",I138)))</formula>
    </cfRule>
    <cfRule type="containsText" dxfId="1230" priority="746" operator="containsText" text="Holday">
      <formula>NOT(ISERROR(SEARCH("Holday",I138)))</formula>
    </cfRule>
    <cfRule type="containsText" dxfId="1229" priority="747" operator="containsText" text="Sick">
      <formula>NOT(ISERROR(SEARCH("Sick",I138)))</formula>
    </cfRule>
    <cfRule type="containsText" dxfId="1228" priority="748" operator="containsText" text="Annual">
      <formula>NOT(ISERROR(SEARCH("Annual",I138)))</formula>
    </cfRule>
    <cfRule type="containsText" dxfId="1227" priority="749" operator="containsText" text="Emergency">
      <formula>NOT(ISERROR(SEARCH("Emergency",I138)))</formula>
    </cfRule>
    <cfRule type="containsText" dxfId="1226" priority="750" operator="containsText" text="Day Off">
      <formula>NOT(ISERROR(SEARCH("Day Off",I138)))</formula>
    </cfRule>
    <cfRule type="containsText" dxfId="1225" priority="751" operator="containsText" text="OR">
      <formula>NOT(ISERROR(SEARCH("OR",I138)))</formula>
    </cfRule>
    <cfRule type="containsText" dxfId="1224" priority="752" operator="containsText" text="permission">
      <formula>NOT(ISERROR(SEARCH("permission",I138)))</formula>
    </cfRule>
  </conditionalFormatting>
  <conditionalFormatting sqref="I136">
    <cfRule type="containsText" dxfId="1223" priority="753" operator="containsText" text="Absence">
      <formula>NOT(ISERROR(SEARCH("Absence",I136)))</formula>
    </cfRule>
    <cfRule type="containsText" dxfId="1222" priority="754" operator="containsText" text="Holday">
      <formula>NOT(ISERROR(SEARCH("Holday",I136)))</formula>
    </cfRule>
    <cfRule type="containsText" dxfId="1221" priority="755" operator="containsText" text="Sick">
      <formula>NOT(ISERROR(SEARCH("Sick",I136)))</formula>
    </cfRule>
    <cfRule type="containsText" dxfId="1220" priority="756" operator="containsText" text="Annual">
      <formula>NOT(ISERROR(SEARCH("Annual",I136)))</formula>
    </cfRule>
    <cfRule type="containsText" dxfId="1219" priority="757" operator="containsText" text="Emergency">
      <formula>NOT(ISERROR(SEARCH("Emergency",I136)))</formula>
    </cfRule>
    <cfRule type="containsText" dxfId="1218" priority="758" operator="containsText" text="Day Off">
      <formula>NOT(ISERROR(SEARCH("Day Off",I136)))</formula>
    </cfRule>
    <cfRule type="containsText" dxfId="1217" priority="759" operator="containsText" text="OR">
      <formula>NOT(ISERROR(SEARCH("OR",I136)))</formula>
    </cfRule>
    <cfRule type="containsText" dxfId="1216" priority="760" operator="containsText" text="permission">
      <formula>NOT(ISERROR(SEARCH("permission",I136)))</formula>
    </cfRule>
  </conditionalFormatting>
  <conditionalFormatting sqref="I16">
    <cfRule type="containsText" dxfId="1215" priority="1241" operator="containsText" text="Absence">
      <formula>NOT(ISERROR(SEARCH("Absence",I16)))</formula>
    </cfRule>
    <cfRule type="containsText" dxfId="1214" priority="1242" operator="containsText" text="Holday">
      <formula>NOT(ISERROR(SEARCH("Holday",I16)))</formula>
    </cfRule>
    <cfRule type="containsText" dxfId="1213" priority="1243" operator="containsText" text="Sick">
      <formula>NOT(ISERROR(SEARCH("Sick",I16)))</formula>
    </cfRule>
    <cfRule type="containsText" dxfId="1212" priority="1244" operator="containsText" text="Annual">
      <formula>NOT(ISERROR(SEARCH("Annual",I16)))</formula>
    </cfRule>
    <cfRule type="containsText" dxfId="1211" priority="1245" operator="containsText" text="Emergency">
      <formula>NOT(ISERROR(SEARCH("Emergency",I16)))</formula>
    </cfRule>
    <cfRule type="containsText" dxfId="1210" priority="1246" operator="containsText" text="Day Off">
      <formula>NOT(ISERROR(SEARCH("Day Off",I16)))</formula>
    </cfRule>
    <cfRule type="containsText" dxfId="1209" priority="1247" operator="containsText" text="OR">
      <formula>NOT(ISERROR(SEARCH("OR",I16)))</formula>
    </cfRule>
    <cfRule type="containsText" dxfId="1208" priority="1248" operator="containsText" text="permission">
      <formula>NOT(ISERROR(SEARCH("permission",I16)))</formula>
    </cfRule>
  </conditionalFormatting>
  <conditionalFormatting sqref="I18">
    <cfRule type="containsText" dxfId="1207" priority="1233" operator="containsText" text="Absence">
      <formula>NOT(ISERROR(SEARCH("Absence",I18)))</formula>
    </cfRule>
    <cfRule type="containsText" dxfId="1206" priority="1234" operator="containsText" text="Holday">
      <formula>NOT(ISERROR(SEARCH("Holday",I18)))</formula>
    </cfRule>
    <cfRule type="containsText" dxfId="1205" priority="1235" operator="containsText" text="Sick">
      <formula>NOT(ISERROR(SEARCH("Sick",I18)))</formula>
    </cfRule>
    <cfRule type="containsText" dxfId="1204" priority="1236" operator="containsText" text="Annual">
      <formula>NOT(ISERROR(SEARCH("Annual",I18)))</formula>
    </cfRule>
    <cfRule type="containsText" dxfId="1203" priority="1237" operator="containsText" text="Emergency">
      <formula>NOT(ISERROR(SEARCH("Emergency",I18)))</formula>
    </cfRule>
    <cfRule type="containsText" dxfId="1202" priority="1238" operator="containsText" text="Day Off">
      <formula>NOT(ISERROR(SEARCH("Day Off",I18)))</formula>
    </cfRule>
    <cfRule type="containsText" dxfId="1201" priority="1239" operator="containsText" text="OR">
      <formula>NOT(ISERROR(SEARCH("OR",I18)))</formula>
    </cfRule>
    <cfRule type="containsText" dxfId="1200" priority="1240" operator="containsText" text="permission">
      <formula>NOT(ISERROR(SEARCH("permission",I18)))</formula>
    </cfRule>
  </conditionalFormatting>
  <conditionalFormatting sqref="I20">
    <cfRule type="containsText" dxfId="1199" priority="1225" operator="containsText" text="Absence">
      <formula>NOT(ISERROR(SEARCH("Absence",I20)))</formula>
    </cfRule>
    <cfRule type="containsText" dxfId="1198" priority="1226" operator="containsText" text="Holday">
      <formula>NOT(ISERROR(SEARCH("Holday",I20)))</formula>
    </cfRule>
    <cfRule type="containsText" dxfId="1197" priority="1227" operator="containsText" text="Sick">
      <formula>NOT(ISERROR(SEARCH("Sick",I20)))</formula>
    </cfRule>
    <cfRule type="containsText" dxfId="1196" priority="1228" operator="containsText" text="Annual">
      <formula>NOT(ISERROR(SEARCH("Annual",I20)))</formula>
    </cfRule>
    <cfRule type="containsText" dxfId="1195" priority="1229" operator="containsText" text="Emergency">
      <formula>NOT(ISERROR(SEARCH("Emergency",I20)))</formula>
    </cfRule>
    <cfRule type="containsText" dxfId="1194" priority="1230" operator="containsText" text="Day Off">
      <formula>NOT(ISERROR(SEARCH("Day Off",I20)))</formula>
    </cfRule>
    <cfRule type="containsText" dxfId="1193" priority="1231" operator="containsText" text="OR">
      <formula>NOT(ISERROR(SEARCH("OR",I20)))</formula>
    </cfRule>
    <cfRule type="containsText" dxfId="1192" priority="1232" operator="containsText" text="permission">
      <formula>NOT(ISERROR(SEARCH("permission",I20)))</formula>
    </cfRule>
  </conditionalFormatting>
  <conditionalFormatting sqref="I22">
    <cfRule type="containsText" dxfId="1191" priority="1217" operator="containsText" text="Absence">
      <formula>NOT(ISERROR(SEARCH("Absence",I22)))</formula>
    </cfRule>
    <cfRule type="containsText" dxfId="1190" priority="1218" operator="containsText" text="Holday">
      <formula>NOT(ISERROR(SEARCH("Holday",I22)))</formula>
    </cfRule>
    <cfRule type="containsText" dxfId="1189" priority="1219" operator="containsText" text="Sick">
      <formula>NOT(ISERROR(SEARCH("Sick",I22)))</formula>
    </cfRule>
    <cfRule type="containsText" dxfId="1188" priority="1220" operator="containsText" text="Annual">
      <formula>NOT(ISERROR(SEARCH("Annual",I22)))</formula>
    </cfRule>
    <cfRule type="containsText" dxfId="1187" priority="1221" operator="containsText" text="Emergency">
      <formula>NOT(ISERROR(SEARCH("Emergency",I22)))</formula>
    </cfRule>
    <cfRule type="containsText" dxfId="1186" priority="1222" operator="containsText" text="Day Off">
      <formula>NOT(ISERROR(SEARCH("Day Off",I22)))</formula>
    </cfRule>
    <cfRule type="containsText" dxfId="1185" priority="1223" operator="containsText" text="OR">
      <formula>NOT(ISERROR(SEARCH("OR",I22)))</formula>
    </cfRule>
    <cfRule type="containsText" dxfId="1184" priority="1224" operator="containsText" text="permission">
      <formula>NOT(ISERROR(SEARCH("permission",I22)))</formula>
    </cfRule>
  </conditionalFormatting>
  <conditionalFormatting sqref="I24">
    <cfRule type="containsText" dxfId="1183" priority="1209" operator="containsText" text="Absence">
      <formula>NOT(ISERROR(SEARCH("Absence",I24)))</formula>
    </cfRule>
    <cfRule type="containsText" dxfId="1182" priority="1210" operator="containsText" text="Holday">
      <formula>NOT(ISERROR(SEARCH("Holday",I24)))</formula>
    </cfRule>
    <cfRule type="containsText" dxfId="1181" priority="1211" operator="containsText" text="Sick">
      <formula>NOT(ISERROR(SEARCH("Sick",I24)))</formula>
    </cfRule>
    <cfRule type="containsText" dxfId="1180" priority="1212" operator="containsText" text="Annual">
      <formula>NOT(ISERROR(SEARCH("Annual",I24)))</formula>
    </cfRule>
    <cfRule type="containsText" dxfId="1179" priority="1213" operator="containsText" text="Emergency">
      <formula>NOT(ISERROR(SEARCH("Emergency",I24)))</formula>
    </cfRule>
    <cfRule type="containsText" dxfId="1178" priority="1214" operator="containsText" text="Day Off">
      <formula>NOT(ISERROR(SEARCH("Day Off",I24)))</formula>
    </cfRule>
    <cfRule type="containsText" dxfId="1177" priority="1215" operator="containsText" text="OR">
      <formula>NOT(ISERROR(SEARCH("OR",I24)))</formula>
    </cfRule>
    <cfRule type="containsText" dxfId="1176" priority="1216" operator="containsText" text="permission">
      <formula>NOT(ISERROR(SEARCH("permission",I24)))</formula>
    </cfRule>
  </conditionalFormatting>
  <conditionalFormatting sqref="I26">
    <cfRule type="containsText" dxfId="1175" priority="1201" operator="containsText" text="Absence">
      <formula>NOT(ISERROR(SEARCH("Absence",I26)))</formula>
    </cfRule>
    <cfRule type="containsText" dxfId="1174" priority="1202" operator="containsText" text="Holday">
      <formula>NOT(ISERROR(SEARCH("Holday",I26)))</formula>
    </cfRule>
    <cfRule type="containsText" dxfId="1173" priority="1203" operator="containsText" text="Sick">
      <formula>NOT(ISERROR(SEARCH("Sick",I26)))</formula>
    </cfRule>
    <cfRule type="containsText" dxfId="1172" priority="1204" operator="containsText" text="Annual">
      <formula>NOT(ISERROR(SEARCH("Annual",I26)))</formula>
    </cfRule>
    <cfRule type="containsText" dxfId="1171" priority="1205" operator="containsText" text="Emergency">
      <formula>NOT(ISERROR(SEARCH("Emergency",I26)))</formula>
    </cfRule>
    <cfRule type="containsText" dxfId="1170" priority="1206" operator="containsText" text="Day Off">
      <formula>NOT(ISERROR(SEARCH("Day Off",I26)))</formula>
    </cfRule>
    <cfRule type="containsText" dxfId="1169" priority="1207" operator="containsText" text="OR">
      <formula>NOT(ISERROR(SEARCH("OR",I26)))</formula>
    </cfRule>
    <cfRule type="containsText" dxfId="1168" priority="1208" operator="containsText" text="permission">
      <formula>NOT(ISERROR(SEARCH("permission",I26)))</formula>
    </cfRule>
  </conditionalFormatting>
  <conditionalFormatting sqref="I28">
    <cfRule type="containsText" dxfId="1167" priority="1193" operator="containsText" text="Absence">
      <formula>NOT(ISERROR(SEARCH("Absence",I28)))</formula>
    </cfRule>
    <cfRule type="containsText" dxfId="1166" priority="1194" operator="containsText" text="Holday">
      <formula>NOT(ISERROR(SEARCH("Holday",I28)))</formula>
    </cfRule>
    <cfRule type="containsText" dxfId="1165" priority="1195" operator="containsText" text="Sick">
      <formula>NOT(ISERROR(SEARCH("Sick",I28)))</formula>
    </cfRule>
    <cfRule type="containsText" dxfId="1164" priority="1196" operator="containsText" text="Annual">
      <formula>NOT(ISERROR(SEARCH("Annual",I28)))</formula>
    </cfRule>
    <cfRule type="containsText" dxfId="1163" priority="1197" operator="containsText" text="Emergency">
      <formula>NOT(ISERROR(SEARCH("Emergency",I28)))</formula>
    </cfRule>
    <cfRule type="containsText" dxfId="1162" priority="1198" operator="containsText" text="Day Off">
      <formula>NOT(ISERROR(SEARCH("Day Off",I28)))</formula>
    </cfRule>
    <cfRule type="containsText" dxfId="1161" priority="1199" operator="containsText" text="OR">
      <formula>NOT(ISERROR(SEARCH("OR",I28)))</formula>
    </cfRule>
    <cfRule type="containsText" dxfId="1160" priority="1200" operator="containsText" text="permission">
      <formula>NOT(ISERROR(SEARCH("permission",I28)))</formula>
    </cfRule>
  </conditionalFormatting>
  <conditionalFormatting sqref="I30">
    <cfRule type="containsText" dxfId="1159" priority="1185" operator="containsText" text="Absence">
      <formula>NOT(ISERROR(SEARCH("Absence",I30)))</formula>
    </cfRule>
    <cfRule type="containsText" dxfId="1158" priority="1186" operator="containsText" text="Holday">
      <formula>NOT(ISERROR(SEARCH("Holday",I30)))</formula>
    </cfRule>
    <cfRule type="containsText" dxfId="1157" priority="1187" operator="containsText" text="Sick">
      <formula>NOT(ISERROR(SEARCH("Sick",I30)))</formula>
    </cfRule>
    <cfRule type="containsText" dxfId="1156" priority="1188" operator="containsText" text="Annual">
      <formula>NOT(ISERROR(SEARCH("Annual",I30)))</formula>
    </cfRule>
    <cfRule type="containsText" dxfId="1155" priority="1189" operator="containsText" text="Emergency">
      <formula>NOT(ISERROR(SEARCH("Emergency",I30)))</formula>
    </cfRule>
    <cfRule type="containsText" dxfId="1154" priority="1190" operator="containsText" text="Day Off">
      <formula>NOT(ISERROR(SEARCH("Day Off",I30)))</formula>
    </cfRule>
    <cfRule type="containsText" dxfId="1153" priority="1191" operator="containsText" text="OR">
      <formula>NOT(ISERROR(SEARCH("OR",I30)))</formula>
    </cfRule>
    <cfRule type="containsText" dxfId="1152" priority="1192" operator="containsText" text="permission">
      <formula>NOT(ISERROR(SEARCH("permission",I30)))</formula>
    </cfRule>
  </conditionalFormatting>
  <conditionalFormatting sqref="I32">
    <cfRule type="containsText" dxfId="1151" priority="1177" operator="containsText" text="Absence">
      <formula>NOT(ISERROR(SEARCH("Absence",I32)))</formula>
    </cfRule>
    <cfRule type="containsText" dxfId="1150" priority="1178" operator="containsText" text="Holday">
      <formula>NOT(ISERROR(SEARCH("Holday",I32)))</formula>
    </cfRule>
    <cfRule type="containsText" dxfId="1149" priority="1179" operator="containsText" text="Sick">
      <formula>NOT(ISERROR(SEARCH("Sick",I32)))</formula>
    </cfRule>
    <cfRule type="containsText" dxfId="1148" priority="1180" operator="containsText" text="Annual">
      <formula>NOT(ISERROR(SEARCH("Annual",I32)))</formula>
    </cfRule>
    <cfRule type="containsText" dxfId="1147" priority="1181" operator="containsText" text="Emergency">
      <formula>NOT(ISERROR(SEARCH("Emergency",I32)))</formula>
    </cfRule>
    <cfRule type="containsText" dxfId="1146" priority="1182" operator="containsText" text="Day Off">
      <formula>NOT(ISERROR(SEARCH("Day Off",I32)))</formula>
    </cfRule>
    <cfRule type="containsText" dxfId="1145" priority="1183" operator="containsText" text="OR">
      <formula>NOT(ISERROR(SEARCH("OR",I32)))</formula>
    </cfRule>
    <cfRule type="containsText" dxfId="1144" priority="1184" operator="containsText" text="permission">
      <formula>NOT(ISERROR(SEARCH("permission",I32)))</formula>
    </cfRule>
  </conditionalFormatting>
  <conditionalFormatting sqref="I34">
    <cfRule type="containsText" dxfId="1143" priority="1169" operator="containsText" text="Absence">
      <formula>NOT(ISERROR(SEARCH("Absence",I34)))</formula>
    </cfRule>
    <cfRule type="containsText" dxfId="1142" priority="1170" operator="containsText" text="Holday">
      <formula>NOT(ISERROR(SEARCH("Holday",I34)))</formula>
    </cfRule>
    <cfRule type="containsText" dxfId="1141" priority="1171" operator="containsText" text="Sick">
      <formula>NOT(ISERROR(SEARCH("Sick",I34)))</formula>
    </cfRule>
    <cfRule type="containsText" dxfId="1140" priority="1172" operator="containsText" text="Annual">
      <formula>NOT(ISERROR(SEARCH("Annual",I34)))</formula>
    </cfRule>
    <cfRule type="containsText" dxfId="1139" priority="1173" operator="containsText" text="Emergency">
      <formula>NOT(ISERROR(SEARCH("Emergency",I34)))</formula>
    </cfRule>
    <cfRule type="containsText" dxfId="1138" priority="1174" operator="containsText" text="Day Off">
      <formula>NOT(ISERROR(SEARCH("Day Off",I34)))</formula>
    </cfRule>
    <cfRule type="containsText" dxfId="1137" priority="1175" operator="containsText" text="OR">
      <formula>NOT(ISERROR(SEARCH("OR",I34)))</formula>
    </cfRule>
    <cfRule type="containsText" dxfId="1136" priority="1176" operator="containsText" text="permission">
      <formula>NOT(ISERROR(SEARCH("permission",I34)))</formula>
    </cfRule>
  </conditionalFormatting>
  <conditionalFormatting sqref="I36">
    <cfRule type="containsText" dxfId="1135" priority="1161" operator="containsText" text="Absence">
      <formula>NOT(ISERROR(SEARCH("Absence",I36)))</formula>
    </cfRule>
    <cfRule type="containsText" dxfId="1134" priority="1162" operator="containsText" text="Holday">
      <formula>NOT(ISERROR(SEARCH("Holday",I36)))</formula>
    </cfRule>
    <cfRule type="containsText" dxfId="1133" priority="1163" operator="containsText" text="Sick">
      <formula>NOT(ISERROR(SEARCH("Sick",I36)))</formula>
    </cfRule>
    <cfRule type="containsText" dxfId="1132" priority="1164" operator="containsText" text="Annual">
      <formula>NOT(ISERROR(SEARCH("Annual",I36)))</formula>
    </cfRule>
    <cfRule type="containsText" dxfId="1131" priority="1165" operator="containsText" text="Emergency">
      <formula>NOT(ISERROR(SEARCH("Emergency",I36)))</formula>
    </cfRule>
    <cfRule type="containsText" dxfId="1130" priority="1166" operator="containsText" text="Day Off">
      <formula>NOT(ISERROR(SEARCH("Day Off",I36)))</formula>
    </cfRule>
    <cfRule type="containsText" dxfId="1129" priority="1167" operator="containsText" text="OR">
      <formula>NOT(ISERROR(SEARCH("OR",I36)))</formula>
    </cfRule>
    <cfRule type="containsText" dxfId="1128" priority="1168" operator="containsText" text="permission">
      <formula>NOT(ISERROR(SEARCH("permission",I36)))</formula>
    </cfRule>
  </conditionalFormatting>
  <conditionalFormatting sqref="I38">
    <cfRule type="containsText" dxfId="1127" priority="1153" operator="containsText" text="Absence">
      <formula>NOT(ISERROR(SEARCH("Absence",I38)))</formula>
    </cfRule>
    <cfRule type="containsText" dxfId="1126" priority="1154" operator="containsText" text="Holday">
      <formula>NOT(ISERROR(SEARCH("Holday",I38)))</formula>
    </cfRule>
    <cfRule type="containsText" dxfId="1125" priority="1155" operator="containsText" text="Sick">
      <formula>NOT(ISERROR(SEARCH("Sick",I38)))</formula>
    </cfRule>
    <cfRule type="containsText" dxfId="1124" priority="1156" operator="containsText" text="Annual">
      <formula>NOT(ISERROR(SEARCH("Annual",I38)))</formula>
    </cfRule>
    <cfRule type="containsText" dxfId="1123" priority="1157" operator="containsText" text="Emergency">
      <formula>NOT(ISERROR(SEARCH("Emergency",I38)))</formula>
    </cfRule>
    <cfRule type="containsText" dxfId="1122" priority="1158" operator="containsText" text="Day Off">
      <formula>NOT(ISERROR(SEARCH("Day Off",I38)))</formula>
    </cfRule>
    <cfRule type="containsText" dxfId="1121" priority="1159" operator="containsText" text="OR">
      <formula>NOT(ISERROR(SEARCH("OR",I38)))</formula>
    </cfRule>
    <cfRule type="containsText" dxfId="1120" priority="1160" operator="containsText" text="permission">
      <formula>NOT(ISERROR(SEARCH("permission",I38)))</formula>
    </cfRule>
  </conditionalFormatting>
  <conditionalFormatting sqref="I40">
    <cfRule type="containsText" dxfId="1119" priority="1145" operator="containsText" text="Absence">
      <formula>NOT(ISERROR(SEARCH("Absence",I40)))</formula>
    </cfRule>
    <cfRule type="containsText" dxfId="1118" priority="1146" operator="containsText" text="Holday">
      <formula>NOT(ISERROR(SEARCH("Holday",I40)))</formula>
    </cfRule>
    <cfRule type="containsText" dxfId="1117" priority="1147" operator="containsText" text="Sick">
      <formula>NOT(ISERROR(SEARCH("Sick",I40)))</formula>
    </cfRule>
    <cfRule type="containsText" dxfId="1116" priority="1148" operator="containsText" text="Annual">
      <formula>NOT(ISERROR(SEARCH("Annual",I40)))</formula>
    </cfRule>
    <cfRule type="containsText" dxfId="1115" priority="1149" operator="containsText" text="Emergency">
      <formula>NOT(ISERROR(SEARCH("Emergency",I40)))</formula>
    </cfRule>
    <cfRule type="containsText" dxfId="1114" priority="1150" operator="containsText" text="Day Off">
      <formula>NOT(ISERROR(SEARCH("Day Off",I40)))</formula>
    </cfRule>
    <cfRule type="containsText" dxfId="1113" priority="1151" operator="containsText" text="OR">
      <formula>NOT(ISERROR(SEARCH("OR",I40)))</formula>
    </cfRule>
    <cfRule type="containsText" dxfId="1112" priority="1152" operator="containsText" text="permission">
      <formula>NOT(ISERROR(SEARCH("permission",I40)))</formula>
    </cfRule>
  </conditionalFormatting>
  <conditionalFormatting sqref="I42">
    <cfRule type="containsText" dxfId="1111" priority="1137" operator="containsText" text="Absence">
      <formula>NOT(ISERROR(SEARCH("Absence",I42)))</formula>
    </cfRule>
    <cfRule type="containsText" dxfId="1110" priority="1138" operator="containsText" text="Holday">
      <formula>NOT(ISERROR(SEARCH("Holday",I42)))</formula>
    </cfRule>
    <cfRule type="containsText" dxfId="1109" priority="1139" operator="containsText" text="Sick">
      <formula>NOT(ISERROR(SEARCH("Sick",I42)))</formula>
    </cfRule>
    <cfRule type="containsText" dxfId="1108" priority="1140" operator="containsText" text="Annual">
      <formula>NOT(ISERROR(SEARCH("Annual",I42)))</formula>
    </cfRule>
    <cfRule type="containsText" dxfId="1107" priority="1141" operator="containsText" text="Emergency">
      <formula>NOT(ISERROR(SEARCH("Emergency",I42)))</formula>
    </cfRule>
    <cfRule type="containsText" dxfId="1106" priority="1142" operator="containsText" text="Day Off">
      <formula>NOT(ISERROR(SEARCH("Day Off",I42)))</formula>
    </cfRule>
    <cfRule type="containsText" dxfId="1105" priority="1143" operator="containsText" text="OR">
      <formula>NOT(ISERROR(SEARCH("OR",I42)))</formula>
    </cfRule>
    <cfRule type="containsText" dxfId="1104" priority="1144" operator="containsText" text="permission">
      <formula>NOT(ISERROR(SEARCH("permission",I42)))</formula>
    </cfRule>
  </conditionalFormatting>
  <conditionalFormatting sqref="I44">
    <cfRule type="containsText" dxfId="1103" priority="1129" operator="containsText" text="Absence">
      <formula>NOT(ISERROR(SEARCH("Absence",I44)))</formula>
    </cfRule>
    <cfRule type="containsText" dxfId="1102" priority="1130" operator="containsText" text="Holday">
      <formula>NOT(ISERROR(SEARCH("Holday",I44)))</formula>
    </cfRule>
    <cfRule type="containsText" dxfId="1101" priority="1131" operator="containsText" text="Sick">
      <formula>NOT(ISERROR(SEARCH("Sick",I44)))</formula>
    </cfRule>
    <cfRule type="containsText" dxfId="1100" priority="1132" operator="containsText" text="Annual">
      <formula>NOT(ISERROR(SEARCH("Annual",I44)))</formula>
    </cfRule>
    <cfRule type="containsText" dxfId="1099" priority="1133" operator="containsText" text="Emergency">
      <formula>NOT(ISERROR(SEARCH("Emergency",I44)))</formula>
    </cfRule>
    <cfRule type="containsText" dxfId="1098" priority="1134" operator="containsText" text="Day Off">
      <formula>NOT(ISERROR(SEARCH("Day Off",I44)))</formula>
    </cfRule>
    <cfRule type="containsText" dxfId="1097" priority="1135" operator="containsText" text="OR">
      <formula>NOT(ISERROR(SEARCH("OR",I44)))</formula>
    </cfRule>
    <cfRule type="containsText" dxfId="1096" priority="1136" operator="containsText" text="permission">
      <formula>NOT(ISERROR(SEARCH("permission",I44)))</formula>
    </cfRule>
  </conditionalFormatting>
  <conditionalFormatting sqref="I46">
    <cfRule type="containsText" dxfId="1095" priority="1121" operator="containsText" text="Absence">
      <formula>NOT(ISERROR(SEARCH("Absence",I46)))</formula>
    </cfRule>
    <cfRule type="containsText" dxfId="1094" priority="1122" operator="containsText" text="Holday">
      <formula>NOT(ISERROR(SEARCH("Holday",I46)))</formula>
    </cfRule>
    <cfRule type="containsText" dxfId="1093" priority="1123" operator="containsText" text="Sick">
      <formula>NOT(ISERROR(SEARCH("Sick",I46)))</formula>
    </cfRule>
    <cfRule type="containsText" dxfId="1092" priority="1124" operator="containsText" text="Annual">
      <formula>NOT(ISERROR(SEARCH("Annual",I46)))</formula>
    </cfRule>
    <cfRule type="containsText" dxfId="1091" priority="1125" operator="containsText" text="Emergency">
      <formula>NOT(ISERROR(SEARCH("Emergency",I46)))</formula>
    </cfRule>
    <cfRule type="containsText" dxfId="1090" priority="1126" operator="containsText" text="Day Off">
      <formula>NOT(ISERROR(SEARCH("Day Off",I46)))</formula>
    </cfRule>
    <cfRule type="containsText" dxfId="1089" priority="1127" operator="containsText" text="OR">
      <formula>NOT(ISERROR(SEARCH("OR",I46)))</formula>
    </cfRule>
    <cfRule type="containsText" dxfId="1088" priority="1128" operator="containsText" text="permission">
      <formula>NOT(ISERROR(SEARCH("permission",I46)))</formula>
    </cfRule>
  </conditionalFormatting>
  <conditionalFormatting sqref="I48">
    <cfRule type="containsText" dxfId="1087" priority="1113" operator="containsText" text="Absence">
      <formula>NOT(ISERROR(SEARCH("Absence",I48)))</formula>
    </cfRule>
    <cfRule type="containsText" dxfId="1086" priority="1114" operator="containsText" text="Holday">
      <formula>NOT(ISERROR(SEARCH("Holday",I48)))</formula>
    </cfRule>
    <cfRule type="containsText" dxfId="1085" priority="1115" operator="containsText" text="Sick">
      <formula>NOT(ISERROR(SEARCH("Sick",I48)))</formula>
    </cfRule>
    <cfRule type="containsText" dxfId="1084" priority="1116" operator="containsText" text="Annual">
      <formula>NOT(ISERROR(SEARCH("Annual",I48)))</formula>
    </cfRule>
    <cfRule type="containsText" dxfId="1083" priority="1117" operator="containsText" text="Emergency">
      <formula>NOT(ISERROR(SEARCH("Emergency",I48)))</formula>
    </cfRule>
    <cfRule type="containsText" dxfId="1082" priority="1118" operator="containsText" text="Day Off">
      <formula>NOT(ISERROR(SEARCH("Day Off",I48)))</formula>
    </cfRule>
    <cfRule type="containsText" dxfId="1081" priority="1119" operator="containsText" text="OR">
      <formula>NOT(ISERROR(SEARCH("OR",I48)))</formula>
    </cfRule>
    <cfRule type="containsText" dxfId="1080" priority="1120" operator="containsText" text="permission">
      <formula>NOT(ISERROR(SEARCH("permission",I48)))</formula>
    </cfRule>
  </conditionalFormatting>
  <conditionalFormatting sqref="I50">
    <cfRule type="containsText" dxfId="1079" priority="1105" operator="containsText" text="Absence">
      <formula>NOT(ISERROR(SEARCH("Absence",I50)))</formula>
    </cfRule>
    <cfRule type="containsText" dxfId="1078" priority="1106" operator="containsText" text="Holday">
      <formula>NOT(ISERROR(SEARCH("Holday",I50)))</formula>
    </cfRule>
    <cfRule type="containsText" dxfId="1077" priority="1107" operator="containsText" text="Sick">
      <formula>NOT(ISERROR(SEARCH("Sick",I50)))</formula>
    </cfRule>
    <cfRule type="containsText" dxfId="1076" priority="1108" operator="containsText" text="Annual">
      <formula>NOT(ISERROR(SEARCH("Annual",I50)))</formula>
    </cfRule>
    <cfRule type="containsText" dxfId="1075" priority="1109" operator="containsText" text="Emergency">
      <formula>NOT(ISERROR(SEARCH("Emergency",I50)))</formula>
    </cfRule>
    <cfRule type="containsText" dxfId="1074" priority="1110" operator="containsText" text="Day Off">
      <formula>NOT(ISERROR(SEARCH("Day Off",I50)))</formula>
    </cfRule>
    <cfRule type="containsText" dxfId="1073" priority="1111" operator="containsText" text="OR">
      <formula>NOT(ISERROR(SEARCH("OR",I50)))</formula>
    </cfRule>
    <cfRule type="containsText" dxfId="1072" priority="1112" operator="containsText" text="permission">
      <formula>NOT(ISERROR(SEARCH("permission",I50)))</formula>
    </cfRule>
  </conditionalFormatting>
  <conditionalFormatting sqref="I52">
    <cfRule type="containsText" dxfId="1071" priority="1097" operator="containsText" text="Absence">
      <formula>NOT(ISERROR(SEARCH("Absence",I52)))</formula>
    </cfRule>
    <cfRule type="containsText" dxfId="1070" priority="1098" operator="containsText" text="Holday">
      <formula>NOT(ISERROR(SEARCH("Holday",I52)))</formula>
    </cfRule>
    <cfRule type="containsText" dxfId="1069" priority="1099" operator="containsText" text="Sick">
      <formula>NOT(ISERROR(SEARCH("Sick",I52)))</formula>
    </cfRule>
    <cfRule type="containsText" dxfId="1068" priority="1100" operator="containsText" text="Annual">
      <formula>NOT(ISERROR(SEARCH("Annual",I52)))</formula>
    </cfRule>
    <cfRule type="containsText" dxfId="1067" priority="1101" operator="containsText" text="Emergency">
      <formula>NOT(ISERROR(SEARCH("Emergency",I52)))</formula>
    </cfRule>
    <cfRule type="containsText" dxfId="1066" priority="1102" operator="containsText" text="Day Off">
      <formula>NOT(ISERROR(SEARCH("Day Off",I52)))</formula>
    </cfRule>
    <cfRule type="containsText" dxfId="1065" priority="1103" operator="containsText" text="OR">
      <formula>NOT(ISERROR(SEARCH("OR",I52)))</formula>
    </cfRule>
    <cfRule type="containsText" dxfId="1064" priority="1104" operator="containsText" text="permission">
      <formula>NOT(ISERROR(SEARCH("permission",I52)))</formula>
    </cfRule>
  </conditionalFormatting>
  <conditionalFormatting sqref="I54">
    <cfRule type="containsText" dxfId="1063" priority="1089" operator="containsText" text="Absence">
      <formula>NOT(ISERROR(SEARCH("Absence",I54)))</formula>
    </cfRule>
    <cfRule type="containsText" dxfId="1062" priority="1090" operator="containsText" text="Holday">
      <formula>NOT(ISERROR(SEARCH("Holday",I54)))</formula>
    </cfRule>
    <cfRule type="containsText" dxfId="1061" priority="1091" operator="containsText" text="Sick">
      <formula>NOT(ISERROR(SEARCH("Sick",I54)))</formula>
    </cfRule>
    <cfRule type="containsText" dxfId="1060" priority="1092" operator="containsText" text="Annual">
      <formula>NOT(ISERROR(SEARCH("Annual",I54)))</formula>
    </cfRule>
    <cfRule type="containsText" dxfId="1059" priority="1093" operator="containsText" text="Emergency">
      <formula>NOT(ISERROR(SEARCH("Emergency",I54)))</formula>
    </cfRule>
    <cfRule type="containsText" dxfId="1058" priority="1094" operator="containsText" text="Day Off">
      <formula>NOT(ISERROR(SEARCH("Day Off",I54)))</formula>
    </cfRule>
    <cfRule type="containsText" dxfId="1057" priority="1095" operator="containsText" text="OR">
      <formula>NOT(ISERROR(SEARCH("OR",I54)))</formula>
    </cfRule>
    <cfRule type="containsText" dxfId="1056" priority="1096" operator="containsText" text="permission">
      <formula>NOT(ISERROR(SEARCH("permission",I54)))</formula>
    </cfRule>
  </conditionalFormatting>
  <conditionalFormatting sqref="I56">
    <cfRule type="containsText" dxfId="1055" priority="1081" operator="containsText" text="Absence">
      <formula>NOT(ISERROR(SEARCH("Absence",I56)))</formula>
    </cfRule>
    <cfRule type="containsText" dxfId="1054" priority="1082" operator="containsText" text="Holday">
      <formula>NOT(ISERROR(SEARCH("Holday",I56)))</formula>
    </cfRule>
    <cfRule type="containsText" dxfId="1053" priority="1083" operator="containsText" text="Sick">
      <formula>NOT(ISERROR(SEARCH("Sick",I56)))</formula>
    </cfRule>
    <cfRule type="containsText" dxfId="1052" priority="1084" operator="containsText" text="Annual">
      <formula>NOT(ISERROR(SEARCH("Annual",I56)))</formula>
    </cfRule>
    <cfRule type="containsText" dxfId="1051" priority="1085" operator="containsText" text="Emergency">
      <formula>NOT(ISERROR(SEARCH("Emergency",I56)))</formula>
    </cfRule>
    <cfRule type="containsText" dxfId="1050" priority="1086" operator="containsText" text="Day Off">
      <formula>NOT(ISERROR(SEARCH("Day Off",I56)))</formula>
    </cfRule>
    <cfRule type="containsText" dxfId="1049" priority="1087" operator="containsText" text="OR">
      <formula>NOT(ISERROR(SEARCH("OR",I56)))</formula>
    </cfRule>
    <cfRule type="containsText" dxfId="1048" priority="1088" operator="containsText" text="permission">
      <formula>NOT(ISERROR(SEARCH("permission",I56)))</formula>
    </cfRule>
  </conditionalFormatting>
  <conditionalFormatting sqref="I58">
    <cfRule type="containsText" dxfId="1047" priority="1073" operator="containsText" text="Absence">
      <formula>NOT(ISERROR(SEARCH("Absence",I58)))</formula>
    </cfRule>
    <cfRule type="containsText" dxfId="1046" priority="1074" operator="containsText" text="Holday">
      <formula>NOT(ISERROR(SEARCH("Holday",I58)))</formula>
    </cfRule>
    <cfRule type="containsText" dxfId="1045" priority="1075" operator="containsText" text="Sick">
      <formula>NOT(ISERROR(SEARCH("Sick",I58)))</formula>
    </cfRule>
    <cfRule type="containsText" dxfId="1044" priority="1076" operator="containsText" text="Annual">
      <formula>NOT(ISERROR(SEARCH("Annual",I58)))</formula>
    </cfRule>
    <cfRule type="containsText" dxfId="1043" priority="1077" operator="containsText" text="Emergency">
      <formula>NOT(ISERROR(SEARCH("Emergency",I58)))</formula>
    </cfRule>
    <cfRule type="containsText" dxfId="1042" priority="1078" operator="containsText" text="Day Off">
      <formula>NOT(ISERROR(SEARCH("Day Off",I58)))</formula>
    </cfRule>
    <cfRule type="containsText" dxfId="1041" priority="1079" operator="containsText" text="OR">
      <formula>NOT(ISERROR(SEARCH("OR",I58)))</formula>
    </cfRule>
    <cfRule type="containsText" dxfId="1040" priority="1080" operator="containsText" text="permission">
      <formula>NOT(ISERROR(SEARCH("permission",I58)))</formula>
    </cfRule>
  </conditionalFormatting>
  <conditionalFormatting sqref="I60">
    <cfRule type="containsText" dxfId="1039" priority="1057" operator="containsText" text="Absence">
      <formula>NOT(ISERROR(SEARCH("Absence",I60)))</formula>
    </cfRule>
    <cfRule type="containsText" dxfId="1038" priority="1058" operator="containsText" text="Holday">
      <formula>NOT(ISERROR(SEARCH("Holday",I60)))</formula>
    </cfRule>
    <cfRule type="containsText" dxfId="1037" priority="1059" operator="containsText" text="Sick">
      <formula>NOT(ISERROR(SEARCH("Sick",I60)))</formula>
    </cfRule>
    <cfRule type="containsText" dxfId="1036" priority="1060" operator="containsText" text="Annual">
      <formula>NOT(ISERROR(SEARCH("Annual",I60)))</formula>
    </cfRule>
    <cfRule type="containsText" dxfId="1035" priority="1061" operator="containsText" text="Emergency">
      <formula>NOT(ISERROR(SEARCH("Emergency",I60)))</formula>
    </cfRule>
    <cfRule type="containsText" dxfId="1034" priority="1062" operator="containsText" text="Day Off">
      <formula>NOT(ISERROR(SEARCH("Day Off",I60)))</formula>
    </cfRule>
    <cfRule type="containsText" dxfId="1033" priority="1063" operator="containsText" text="OR">
      <formula>NOT(ISERROR(SEARCH("OR",I60)))</formula>
    </cfRule>
    <cfRule type="containsText" dxfId="1032" priority="1064" operator="containsText" text="permission">
      <formula>NOT(ISERROR(SEARCH("permission",I60)))</formula>
    </cfRule>
  </conditionalFormatting>
  <conditionalFormatting sqref="I62">
    <cfRule type="containsText" dxfId="1031" priority="1049" operator="containsText" text="Absence">
      <formula>NOT(ISERROR(SEARCH("Absence",I62)))</formula>
    </cfRule>
    <cfRule type="containsText" dxfId="1030" priority="1050" operator="containsText" text="Holday">
      <formula>NOT(ISERROR(SEARCH("Holday",I62)))</formula>
    </cfRule>
    <cfRule type="containsText" dxfId="1029" priority="1051" operator="containsText" text="Sick">
      <formula>NOT(ISERROR(SEARCH("Sick",I62)))</formula>
    </cfRule>
    <cfRule type="containsText" dxfId="1028" priority="1052" operator="containsText" text="Annual">
      <formula>NOT(ISERROR(SEARCH("Annual",I62)))</formula>
    </cfRule>
    <cfRule type="containsText" dxfId="1027" priority="1053" operator="containsText" text="Emergency">
      <formula>NOT(ISERROR(SEARCH("Emergency",I62)))</formula>
    </cfRule>
    <cfRule type="containsText" dxfId="1026" priority="1054" operator="containsText" text="Day Off">
      <formula>NOT(ISERROR(SEARCH("Day Off",I62)))</formula>
    </cfRule>
    <cfRule type="containsText" dxfId="1025" priority="1055" operator="containsText" text="OR">
      <formula>NOT(ISERROR(SEARCH("OR",I62)))</formula>
    </cfRule>
    <cfRule type="containsText" dxfId="1024" priority="1056" operator="containsText" text="permission">
      <formula>NOT(ISERROR(SEARCH("permission",I62)))</formula>
    </cfRule>
  </conditionalFormatting>
  <conditionalFormatting sqref="I64">
    <cfRule type="containsText" dxfId="1023" priority="1041" operator="containsText" text="Absence">
      <formula>NOT(ISERROR(SEARCH("Absence",I64)))</formula>
    </cfRule>
    <cfRule type="containsText" dxfId="1022" priority="1042" operator="containsText" text="Holday">
      <formula>NOT(ISERROR(SEARCH("Holday",I64)))</formula>
    </cfRule>
    <cfRule type="containsText" dxfId="1021" priority="1043" operator="containsText" text="Sick">
      <formula>NOT(ISERROR(SEARCH("Sick",I64)))</formula>
    </cfRule>
    <cfRule type="containsText" dxfId="1020" priority="1044" operator="containsText" text="Annual">
      <formula>NOT(ISERROR(SEARCH("Annual",I64)))</formula>
    </cfRule>
    <cfRule type="containsText" dxfId="1019" priority="1045" operator="containsText" text="Emergency">
      <formula>NOT(ISERROR(SEARCH("Emergency",I64)))</formula>
    </cfRule>
    <cfRule type="containsText" dxfId="1018" priority="1046" operator="containsText" text="Day Off">
      <formula>NOT(ISERROR(SEARCH("Day Off",I64)))</formula>
    </cfRule>
    <cfRule type="containsText" dxfId="1017" priority="1047" operator="containsText" text="OR">
      <formula>NOT(ISERROR(SEARCH("OR",I64)))</formula>
    </cfRule>
    <cfRule type="containsText" dxfId="1016" priority="1048" operator="containsText" text="permission">
      <formula>NOT(ISERROR(SEARCH("permission",I64)))</formula>
    </cfRule>
  </conditionalFormatting>
  <conditionalFormatting sqref="I66">
    <cfRule type="containsText" dxfId="1015" priority="1033" operator="containsText" text="Absence">
      <formula>NOT(ISERROR(SEARCH("Absence",I66)))</formula>
    </cfRule>
    <cfRule type="containsText" dxfId="1014" priority="1034" operator="containsText" text="Holday">
      <formula>NOT(ISERROR(SEARCH("Holday",I66)))</formula>
    </cfRule>
    <cfRule type="containsText" dxfId="1013" priority="1035" operator="containsText" text="Sick">
      <formula>NOT(ISERROR(SEARCH("Sick",I66)))</formula>
    </cfRule>
    <cfRule type="containsText" dxfId="1012" priority="1036" operator="containsText" text="Annual">
      <formula>NOT(ISERROR(SEARCH("Annual",I66)))</formula>
    </cfRule>
    <cfRule type="containsText" dxfId="1011" priority="1037" operator="containsText" text="Emergency">
      <formula>NOT(ISERROR(SEARCH("Emergency",I66)))</formula>
    </cfRule>
    <cfRule type="containsText" dxfId="1010" priority="1038" operator="containsText" text="Day Off">
      <formula>NOT(ISERROR(SEARCH("Day Off",I66)))</formula>
    </cfRule>
    <cfRule type="containsText" dxfId="1009" priority="1039" operator="containsText" text="OR">
      <formula>NOT(ISERROR(SEARCH("OR",I66)))</formula>
    </cfRule>
    <cfRule type="containsText" dxfId="1008" priority="1040" operator="containsText" text="permission">
      <formula>NOT(ISERROR(SEARCH("permission",I66)))</formula>
    </cfRule>
  </conditionalFormatting>
  <conditionalFormatting sqref="I68">
    <cfRule type="containsText" dxfId="1007" priority="1025" operator="containsText" text="Absence">
      <formula>NOT(ISERROR(SEARCH("Absence",I68)))</formula>
    </cfRule>
    <cfRule type="containsText" dxfId="1006" priority="1026" operator="containsText" text="Holday">
      <formula>NOT(ISERROR(SEARCH("Holday",I68)))</formula>
    </cfRule>
    <cfRule type="containsText" dxfId="1005" priority="1027" operator="containsText" text="Sick">
      <formula>NOT(ISERROR(SEARCH("Sick",I68)))</formula>
    </cfRule>
    <cfRule type="containsText" dxfId="1004" priority="1028" operator="containsText" text="Annual">
      <formula>NOT(ISERROR(SEARCH("Annual",I68)))</formula>
    </cfRule>
    <cfRule type="containsText" dxfId="1003" priority="1029" operator="containsText" text="Emergency">
      <formula>NOT(ISERROR(SEARCH("Emergency",I68)))</formula>
    </cfRule>
    <cfRule type="containsText" dxfId="1002" priority="1030" operator="containsText" text="Day Off">
      <formula>NOT(ISERROR(SEARCH("Day Off",I68)))</formula>
    </cfRule>
    <cfRule type="containsText" dxfId="1001" priority="1031" operator="containsText" text="OR">
      <formula>NOT(ISERROR(SEARCH("OR",I68)))</formula>
    </cfRule>
    <cfRule type="containsText" dxfId="1000" priority="1032" operator="containsText" text="permission">
      <formula>NOT(ISERROR(SEARCH("permission",I68)))</formula>
    </cfRule>
  </conditionalFormatting>
  <conditionalFormatting sqref="I70">
    <cfRule type="containsText" dxfId="999" priority="1017" operator="containsText" text="Absence">
      <formula>NOT(ISERROR(SEARCH("Absence",I70)))</formula>
    </cfRule>
    <cfRule type="containsText" dxfId="998" priority="1018" operator="containsText" text="Holday">
      <formula>NOT(ISERROR(SEARCH("Holday",I70)))</formula>
    </cfRule>
    <cfRule type="containsText" dxfId="997" priority="1019" operator="containsText" text="Sick">
      <formula>NOT(ISERROR(SEARCH("Sick",I70)))</formula>
    </cfRule>
    <cfRule type="containsText" dxfId="996" priority="1020" operator="containsText" text="Annual">
      <formula>NOT(ISERROR(SEARCH("Annual",I70)))</formula>
    </cfRule>
    <cfRule type="containsText" dxfId="995" priority="1021" operator="containsText" text="Emergency">
      <formula>NOT(ISERROR(SEARCH("Emergency",I70)))</formula>
    </cfRule>
    <cfRule type="containsText" dxfId="994" priority="1022" operator="containsText" text="Day Off">
      <formula>NOT(ISERROR(SEARCH("Day Off",I70)))</formula>
    </cfRule>
    <cfRule type="containsText" dxfId="993" priority="1023" operator="containsText" text="OR">
      <formula>NOT(ISERROR(SEARCH("OR",I70)))</formula>
    </cfRule>
    <cfRule type="containsText" dxfId="992" priority="1024" operator="containsText" text="permission">
      <formula>NOT(ISERROR(SEARCH("permission",I70)))</formula>
    </cfRule>
  </conditionalFormatting>
  <conditionalFormatting sqref="I72">
    <cfRule type="containsText" dxfId="991" priority="1009" operator="containsText" text="Absence">
      <formula>NOT(ISERROR(SEARCH("Absence",I72)))</formula>
    </cfRule>
    <cfRule type="containsText" dxfId="990" priority="1010" operator="containsText" text="Holday">
      <formula>NOT(ISERROR(SEARCH("Holday",I72)))</formula>
    </cfRule>
    <cfRule type="containsText" dxfId="989" priority="1011" operator="containsText" text="Sick">
      <formula>NOT(ISERROR(SEARCH("Sick",I72)))</formula>
    </cfRule>
    <cfRule type="containsText" dxfId="988" priority="1012" operator="containsText" text="Annual">
      <formula>NOT(ISERROR(SEARCH("Annual",I72)))</formula>
    </cfRule>
    <cfRule type="containsText" dxfId="987" priority="1013" operator="containsText" text="Emergency">
      <formula>NOT(ISERROR(SEARCH("Emergency",I72)))</formula>
    </cfRule>
    <cfRule type="containsText" dxfId="986" priority="1014" operator="containsText" text="Day Off">
      <formula>NOT(ISERROR(SEARCH("Day Off",I72)))</formula>
    </cfRule>
    <cfRule type="containsText" dxfId="985" priority="1015" operator="containsText" text="OR">
      <formula>NOT(ISERROR(SEARCH("OR",I72)))</formula>
    </cfRule>
    <cfRule type="containsText" dxfId="984" priority="1016" operator="containsText" text="permission">
      <formula>NOT(ISERROR(SEARCH("permission",I72)))</formula>
    </cfRule>
  </conditionalFormatting>
  <conditionalFormatting sqref="I74">
    <cfRule type="containsText" dxfId="983" priority="1001" operator="containsText" text="Absence">
      <formula>NOT(ISERROR(SEARCH("Absence",I74)))</formula>
    </cfRule>
    <cfRule type="containsText" dxfId="982" priority="1002" operator="containsText" text="Holday">
      <formula>NOT(ISERROR(SEARCH("Holday",I74)))</formula>
    </cfRule>
    <cfRule type="containsText" dxfId="981" priority="1003" operator="containsText" text="Sick">
      <formula>NOT(ISERROR(SEARCH("Sick",I74)))</formula>
    </cfRule>
    <cfRule type="containsText" dxfId="980" priority="1004" operator="containsText" text="Annual">
      <formula>NOT(ISERROR(SEARCH("Annual",I74)))</formula>
    </cfRule>
    <cfRule type="containsText" dxfId="979" priority="1005" operator="containsText" text="Emergency">
      <formula>NOT(ISERROR(SEARCH("Emergency",I74)))</formula>
    </cfRule>
    <cfRule type="containsText" dxfId="978" priority="1006" operator="containsText" text="Day Off">
      <formula>NOT(ISERROR(SEARCH("Day Off",I74)))</formula>
    </cfRule>
    <cfRule type="containsText" dxfId="977" priority="1007" operator="containsText" text="OR">
      <formula>NOT(ISERROR(SEARCH("OR",I74)))</formula>
    </cfRule>
    <cfRule type="containsText" dxfId="976" priority="1008" operator="containsText" text="permission">
      <formula>NOT(ISERROR(SEARCH("permission",I74)))</formula>
    </cfRule>
  </conditionalFormatting>
  <conditionalFormatting sqref="I76">
    <cfRule type="containsText" dxfId="975" priority="993" operator="containsText" text="Absence">
      <formula>NOT(ISERROR(SEARCH("Absence",I76)))</formula>
    </cfRule>
    <cfRule type="containsText" dxfId="974" priority="994" operator="containsText" text="Holday">
      <formula>NOT(ISERROR(SEARCH("Holday",I76)))</formula>
    </cfRule>
    <cfRule type="containsText" dxfId="973" priority="995" operator="containsText" text="Sick">
      <formula>NOT(ISERROR(SEARCH("Sick",I76)))</formula>
    </cfRule>
    <cfRule type="containsText" dxfId="972" priority="996" operator="containsText" text="Annual">
      <formula>NOT(ISERROR(SEARCH("Annual",I76)))</formula>
    </cfRule>
    <cfRule type="containsText" dxfId="971" priority="997" operator="containsText" text="Emergency">
      <formula>NOT(ISERROR(SEARCH("Emergency",I76)))</formula>
    </cfRule>
    <cfRule type="containsText" dxfId="970" priority="998" operator="containsText" text="Day Off">
      <formula>NOT(ISERROR(SEARCH("Day Off",I76)))</formula>
    </cfRule>
    <cfRule type="containsText" dxfId="969" priority="999" operator="containsText" text="OR">
      <formula>NOT(ISERROR(SEARCH("OR",I76)))</formula>
    </cfRule>
    <cfRule type="containsText" dxfId="968" priority="1000" operator="containsText" text="permission">
      <formula>NOT(ISERROR(SEARCH("permission",I76)))</formula>
    </cfRule>
  </conditionalFormatting>
  <conditionalFormatting sqref="I78">
    <cfRule type="containsText" dxfId="967" priority="985" operator="containsText" text="Absence">
      <formula>NOT(ISERROR(SEARCH("Absence",I78)))</formula>
    </cfRule>
    <cfRule type="containsText" dxfId="966" priority="986" operator="containsText" text="Holday">
      <formula>NOT(ISERROR(SEARCH("Holday",I78)))</formula>
    </cfRule>
    <cfRule type="containsText" dxfId="965" priority="987" operator="containsText" text="Sick">
      <formula>NOT(ISERROR(SEARCH("Sick",I78)))</formula>
    </cfRule>
    <cfRule type="containsText" dxfId="964" priority="988" operator="containsText" text="Annual">
      <formula>NOT(ISERROR(SEARCH("Annual",I78)))</formula>
    </cfRule>
    <cfRule type="containsText" dxfId="963" priority="989" operator="containsText" text="Emergency">
      <formula>NOT(ISERROR(SEARCH("Emergency",I78)))</formula>
    </cfRule>
    <cfRule type="containsText" dxfId="962" priority="990" operator="containsText" text="Day Off">
      <formula>NOT(ISERROR(SEARCH("Day Off",I78)))</formula>
    </cfRule>
    <cfRule type="containsText" dxfId="961" priority="991" operator="containsText" text="OR">
      <formula>NOT(ISERROR(SEARCH("OR",I78)))</formula>
    </cfRule>
    <cfRule type="containsText" dxfId="960" priority="992" operator="containsText" text="permission">
      <formula>NOT(ISERROR(SEARCH("permission",I78)))</formula>
    </cfRule>
  </conditionalFormatting>
  <conditionalFormatting sqref="I80">
    <cfRule type="containsText" dxfId="959" priority="977" operator="containsText" text="Absence">
      <formula>NOT(ISERROR(SEARCH("Absence",I80)))</formula>
    </cfRule>
    <cfRule type="containsText" dxfId="958" priority="978" operator="containsText" text="Holday">
      <formula>NOT(ISERROR(SEARCH("Holday",I80)))</formula>
    </cfRule>
    <cfRule type="containsText" dxfId="957" priority="979" operator="containsText" text="Sick">
      <formula>NOT(ISERROR(SEARCH("Sick",I80)))</formula>
    </cfRule>
    <cfRule type="containsText" dxfId="956" priority="980" operator="containsText" text="Annual">
      <formula>NOT(ISERROR(SEARCH("Annual",I80)))</formula>
    </cfRule>
    <cfRule type="containsText" dxfId="955" priority="981" operator="containsText" text="Emergency">
      <formula>NOT(ISERROR(SEARCH("Emergency",I80)))</formula>
    </cfRule>
    <cfRule type="containsText" dxfId="954" priority="982" operator="containsText" text="Day Off">
      <formula>NOT(ISERROR(SEARCH("Day Off",I80)))</formula>
    </cfRule>
    <cfRule type="containsText" dxfId="953" priority="983" operator="containsText" text="OR">
      <formula>NOT(ISERROR(SEARCH("OR",I80)))</formula>
    </cfRule>
    <cfRule type="containsText" dxfId="952" priority="984" operator="containsText" text="permission">
      <formula>NOT(ISERROR(SEARCH("permission",I80)))</formula>
    </cfRule>
  </conditionalFormatting>
  <conditionalFormatting sqref="I82">
    <cfRule type="containsText" dxfId="951" priority="969" operator="containsText" text="Absence">
      <formula>NOT(ISERROR(SEARCH("Absence",I82)))</formula>
    </cfRule>
    <cfRule type="containsText" dxfId="950" priority="970" operator="containsText" text="Holday">
      <formula>NOT(ISERROR(SEARCH("Holday",I82)))</formula>
    </cfRule>
    <cfRule type="containsText" dxfId="949" priority="971" operator="containsText" text="Sick">
      <formula>NOT(ISERROR(SEARCH("Sick",I82)))</formula>
    </cfRule>
    <cfRule type="containsText" dxfId="948" priority="972" operator="containsText" text="Annual">
      <formula>NOT(ISERROR(SEARCH("Annual",I82)))</formula>
    </cfRule>
    <cfRule type="containsText" dxfId="947" priority="973" operator="containsText" text="Emergency">
      <formula>NOT(ISERROR(SEARCH("Emergency",I82)))</formula>
    </cfRule>
    <cfRule type="containsText" dxfId="946" priority="974" operator="containsText" text="Day Off">
      <formula>NOT(ISERROR(SEARCH("Day Off",I82)))</formula>
    </cfRule>
    <cfRule type="containsText" dxfId="945" priority="975" operator="containsText" text="OR">
      <formula>NOT(ISERROR(SEARCH("OR",I82)))</formula>
    </cfRule>
    <cfRule type="containsText" dxfId="944" priority="976" operator="containsText" text="permission">
      <formula>NOT(ISERROR(SEARCH("permission",I82)))</formula>
    </cfRule>
  </conditionalFormatting>
  <conditionalFormatting sqref="I84">
    <cfRule type="containsText" dxfId="943" priority="961" operator="containsText" text="Absence">
      <formula>NOT(ISERROR(SEARCH("Absence",I84)))</formula>
    </cfRule>
    <cfRule type="containsText" dxfId="942" priority="962" operator="containsText" text="Holday">
      <formula>NOT(ISERROR(SEARCH("Holday",I84)))</formula>
    </cfRule>
    <cfRule type="containsText" dxfId="941" priority="963" operator="containsText" text="Sick">
      <formula>NOT(ISERROR(SEARCH("Sick",I84)))</formula>
    </cfRule>
    <cfRule type="containsText" dxfId="940" priority="964" operator="containsText" text="Annual">
      <formula>NOT(ISERROR(SEARCH("Annual",I84)))</formula>
    </cfRule>
    <cfRule type="containsText" dxfId="939" priority="965" operator="containsText" text="Emergency">
      <formula>NOT(ISERROR(SEARCH("Emergency",I84)))</formula>
    </cfRule>
    <cfRule type="containsText" dxfId="938" priority="966" operator="containsText" text="Day Off">
      <formula>NOT(ISERROR(SEARCH("Day Off",I84)))</formula>
    </cfRule>
    <cfRule type="containsText" dxfId="937" priority="967" operator="containsText" text="OR">
      <formula>NOT(ISERROR(SEARCH("OR",I84)))</formula>
    </cfRule>
    <cfRule type="containsText" dxfId="936" priority="968" operator="containsText" text="permission">
      <formula>NOT(ISERROR(SEARCH("permission",I84)))</formula>
    </cfRule>
  </conditionalFormatting>
  <conditionalFormatting sqref="I86">
    <cfRule type="containsText" dxfId="935" priority="953" operator="containsText" text="Absence">
      <formula>NOT(ISERROR(SEARCH("Absence",I86)))</formula>
    </cfRule>
    <cfRule type="containsText" dxfId="934" priority="954" operator="containsText" text="Holday">
      <formula>NOT(ISERROR(SEARCH("Holday",I86)))</formula>
    </cfRule>
    <cfRule type="containsText" dxfId="933" priority="955" operator="containsText" text="Sick">
      <formula>NOT(ISERROR(SEARCH("Sick",I86)))</formula>
    </cfRule>
    <cfRule type="containsText" dxfId="932" priority="956" operator="containsText" text="Annual">
      <formula>NOT(ISERROR(SEARCH("Annual",I86)))</formula>
    </cfRule>
    <cfRule type="containsText" dxfId="931" priority="957" operator="containsText" text="Emergency">
      <formula>NOT(ISERROR(SEARCH("Emergency",I86)))</formula>
    </cfRule>
    <cfRule type="containsText" dxfId="930" priority="958" operator="containsText" text="Day Off">
      <formula>NOT(ISERROR(SEARCH("Day Off",I86)))</formula>
    </cfRule>
    <cfRule type="containsText" dxfId="929" priority="959" operator="containsText" text="OR">
      <formula>NOT(ISERROR(SEARCH("OR",I86)))</formula>
    </cfRule>
    <cfRule type="containsText" dxfId="928" priority="960" operator="containsText" text="permission">
      <formula>NOT(ISERROR(SEARCH("permission",I86)))</formula>
    </cfRule>
  </conditionalFormatting>
  <conditionalFormatting sqref="I88">
    <cfRule type="containsText" dxfId="927" priority="945" operator="containsText" text="Absence">
      <formula>NOT(ISERROR(SEARCH("Absence",I88)))</formula>
    </cfRule>
    <cfRule type="containsText" dxfId="926" priority="946" operator="containsText" text="Holday">
      <formula>NOT(ISERROR(SEARCH("Holday",I88)))</formula>
    </cfRule>
    <cfRule type="containsText" dxfId="925" priority="947" operator="containsText" text="Sick">
      <formula>NOT(ISERROR(SEARCH("Sick",I88)))</formula>
    </cfRule>
    <cfRule type="containsText" dxfId="924" priority="948" operator="containsText" text="Annual">
      <formula>NOT(ISERROR(SEARCH("Annual",I88)))</formula>
    </cfRule>
    <cfRule type="containsText" dxfId="923" priority="949" operator="containsText" text="Emergency">
      <formula>NOT(ISERROR(SEARCH("Emergency",I88)))</formula>
    </cfRule>
    <cfRule type="containsText" dxfId="922" priority="950" operator="containsText" text="Day Off">
      <formula>NOT(ISERROR(SEARCH("Day Off",I88)))</formula>
    </cfRule>
    <cfRule type="containsText" dxfId="921" priority="951" operator="containsText" text="OR">
      <formula>NOT(ISERROR(SEARCH("OR",I88)))</formula>
    </cfRule>
    <cfRule type="containsText" dxfId="920" priority="952" operator="containsText" text="permission">
      <formula>NOT(ISERROR(SEARCH("permission",I88)))</formula>
    </cfRule>
  </conditionalFormatting>
  <conditionalFormatting sqref="I90">
    <cfRule type="containsText" dxfId="919" priority="937" operator="containsText" text="Absence">
      <formula>NOT(ISERROR(SEARCH("Absence",I90)))</formula>
    </cfRule>
    <cfRule type="containsText" dxfId="918" priority="938" operator="containsText" text="Holday">
      <formula>NOT(ISERROR(SEARCH("Holday",I90)))</formula>
    </cfRule>
    <cfRule type="containsText" dxfId="917" priority="939" operator="containsText" text="Sick">
      <formula>NOT(ISERROR(SEARCH("Sick",I90)))</formula>
    </cfRule>
    <cfRule type="containsText" dxfId="916" priority="940" operator="containsText" text="Annual">
      <formula>NOT(ISERROR(SEARCH("Annual",I90)))</formula>
    </cfRule>
    <cfRule type="containsText" dxfId="915" priority="941" operator="containsText" text="Emergency">
      <formula>NOT(ISERROR(SEARCH("Emergency",I90)))</formula>
    </cfRule>
    <cfRule type="containsText" dxfId="914" priority="942" operator="containsText" text="Day Off">
      <formula>NOT(ISERROR(SEARCH("Day Off",I90)))</formula>
    </cfRule>
    <cfRule type="containsText" dxfId="913" priority="943" operator="containsText" text="OR">
      <formula>NOT(ISERROR(SEARCH("OR",I90)))</formula>
    </cfRule>
    <cfRule type="containsText" dxfId="912" priority="944" operator="containsText" text="permission">
      <formula>NOT(ISERROR(SEARCH("permission",I90)))</formula>
    </cfRule>
  </conditionalFormatting>
  <conditionalFormatting sqref="I92">
    <cfRule type="containsText" dxfId="911" priority="929" operator="containsText" text="Absence">
      <formula>NOT(ISERROR(SEARCH("Absence",I92)))</formula>
    </cfRule>
    <cfRule type="containsText" dxfId="910" priority="930" operator="containsText" text="Holday">
      <formula>NOT(ISERROR(SEARCH("Holday",I92)))</formula>
    </cfRule>
    <cfRule type="containsText" dxfId="909" priority="931" operator="containsText" text="Sick">
      <formula>NOT(ISERROR(SEARCH("Sick",I92)))</formula>
    </cfRule>
    <cfRule type="containsText" dxfId="908" priority="932" operator="containsText" text="Annual">
      <formula>NOT(ISERROR(SEARCH("Annual",I92)))</formula>
    </cfRule>
    <cfRule type="containsText" dxfId="907" priority="933" operator="containsText" text="Emergency">
      <formula>NOT(ISERROR(SEARCH("Emergency",I92)))</formula>
    </cfRule>
    <cfRule type="containsText" dxfId="906" priority="934" operator="containsText" text="Day Off">
      <formula>NOT(ISERROR(SEARCH("Day Off",I92)))</formula>
    </cfRule>
    <cfRule type="containsText" dxfId="905" priority="935" operator="containsText" text="OR">
      <formula>NOT(ISERROR(SEARCH("OR",I92)))</formula>
    </cfRule>
    <cfRule type="containsText" dxfId="904" priority="936" operator="containsText" text="permission">
      <formula>NOT(ISERROR(SEARCH("permission",I92)))</formula>
    </cfRule>
  </conditionalFormatting>
  <conditionalFormatting sqref="I94">
    <cfRule type="containsText" dxfId="903" priority="921" operator="containsText" text="Absence">
      <formula>NOT(ISERROR(SEARCH("Absence",I94)))</formula>
    </cfRule>
    <cfRule type="containsText" dxfId="902" priority="922" operator="containsText" text="Holday">
      <formula>NOT(ISERROR(SEARCH("Holday",I94)))</formula>
    </cfRule>
    <cfRule type="containsText" dxfId="901" priority="923" operator="containsText" text="Sick">
      <formula>NOT(ISERROR(SEARCH("Sick",I94)))</formula>
    </cfRule>
    <cfRule type="containsText" dxfId="900" priority="924" operator="containsText" text="Annual">
      <formula>NOT(ISERROR(SEARCH("Annual",I94)))</formula>
    </cfRule>
    <cfRule type="containsText" dxfId="899" priority="925" operator="containsText" text="Emergency">
      <formula>NOT(ISERROR(SEARCH("Emergency",I94)))</formula>
    </cfRule>
    <cfRule type="containsText" dxfId="898" priority="926" operator="containsText" text="Day Off">
      <formula>NOT(ISERROR(SEARCH("Day Off",I94)))</formula>
    </cfRule>
    <cfRule type="containsText" dxfId="897" priority="927" operator="containsText" text="OR">
      <formula>NOT(ISERROR(SEARCH("OR",I94)))</formula>
    </cfRule>
    <cfRule type="containsText" dxfId="896" priority="928" operator="containsText" text="permission">
      <formula>NOT(ISERROR(SEARCH("permission",I94)))</formula>
    </cfRule>
  </conditionalFormatting>
  <conditionalFormatting sqref="I96">
    <cfRule type="containsText" dxfId="895" priority="913" operator="containsText" text="Absence">
      <formula>NOT(ISERROR(SEARCH("Absence",I96)))</formula>
    </cfRule>
    <cfRule type="containsText" dxfId="894" priority="914" operator="containsText" text="Holday">
      <formula>NOT(ISERROR(SEARCH("Holday",I96)))</formula>
    </cfRule>
    <cfRule type="containsText" dxfId="893" priority="915" operator="containsText" text="Sick">
      <formula>NOT(ISERROR(SEARCH("Sick",I96)))</formula>
    </cfRule>
    <cfRule type="containsText" dxfId="892" priority="916" operator="containsText" text="Annual">
      <formula>NOT(ISERROR(SEARCH("Annual",I96)))</formula>
    </cfRule>
    <cfRule type="containsText" dxfId="891" priority="917" operator="containsText" text="Emergency">
      <formula>NOT(ISERROR(SEARCH("Emergency",I96)))</formula>
    </cfRule>
    <cfRule type="containsText" dxfId="890" priority="918" operator="containsText" text="Day Off">
      <formula>NOT(ISERROR(SEARCH("Day Off",I96)))</formula>
    </cfRule>
    <cfRule type="containsText" dxfId="889" priority="919" operator="containsText" text="OR">
      <formula>NOT(ISERROR(SEARCH("OR",I96)))</formula>
    </cfRule>
    <cfRule type="containsText" dxfId="888" priority="920" operator="containsText" text="permission">
      <formula>NOT(ISERROR(SEARCH("permission",I96)))</formula>
    </cfRule>
  </conditionalFormatting>
  <conditionalFormatting sqref="I98">
    <cfRule type="containsText" dxfId="887" priority="905" operator="containsText" text="Absence">
      <formula>NOT(ISERROR(SEARCH("Absence",I98)))</formula>
    </cfRule>
    <cfRule type="containsText" dxfId="886" priority="906" operator="containsText" text="Holday">
      <formula>NOT(ISERROR(SEARCH("Holday",I98)))</formula>
    </cfRule>
    <cfRule type="containsText" dxfId="885" priority="907" operator="containsText" text="Sick">
      <formula>NOT(ISERROR(SEARCH("Sick",I98)))</formula>
    </cfRule>
    <cfRule type="containsText" dxfId="884" priority="908" operator="containsText" text="Annual">
      <formula>NOT(ISERROR(SEARCH("Annual",I98)))</formula>
    </cfRule>
    <cfRule type="containsText" dxfId="883" priority="909" operator="containsText" text="Emergency">
      <formula>NOT(ISERROR(SEARCH("Emergency",I98)))</formula>
    </cfRule>
    <cfRule type="containsText" dxfId="882" priority="910" operator="containsText" text="Day Off">
      <formula>NOT(ISERROR(SEARCH("Day Off",I98)))</formula>
    </cfRule>
    <cfRule type="containsText" dxfId="881" priority="911" operator="containsText" text="OR">
      <formula>NOT(ISERROR(SEARCH("OR",I98)))</formula>
    </cfRule>
    <cfRule type="containsText" dxfId="880" priority="912" operator="containsText" text="permission">
      <formula>NOT(ISERROR(SEARCH("permission",I98)))</formula>
    </cfRule>
  </conditionalFormatting>
  <conditionalFormatting sqref="I100">
    <cfRule type="containsText" dxfId="879" priority="897" operator="containsText" text="Absence">
      <formula>NOT(ISERROR(SEARCH("Absence",I100)))</formula>
    </cfRule>
    <cfRule type="containsText" dxfId="878" priority="898" operator="containsText" text="Holday">
      <formula>NOT(ISERROR(SEARCH("Holday",I100)))</formula>
    </cfRule>
    <cfRule type="containsText" dxfId="877" priority="899" operator="containsText" text="Sick">
      <formula>NOT(ISERROR(SEARCH("Sick",I100)))</formula>
    </cfRule>
    <cfRule type="containsText" dxfId="876" priority="900" operator="containsText" text="Annual">
      <formula>NOT(ISERROR(SEARCH("Annual",I100)))</formula>
    </cfRule>
    <cfRule type="containsText" dxfId="875" priority="901" operator="containsText" text="Emergency">
      <formula>NOT(ISERROR(SEARCH("Emergency",I100)))</formula>
    </cfRule>
    <cfRule type="containsText" dxfId="874" priority="902" operator="containsText" text="Day Off">
      <formula>NOT(ISERROR(SEARCH("Day Off",I100)))</formula>
    </cfRule>
    <cfRule type="containsText" dxfId="873" priority="903" operator="containsText" text="OR">
      <formula>NOT(ISERROR(SEARCH("OR",I100)))</formula>
    </cfRule>
    <cfRule type="containsText" dxfId="872" priority="904" operator="containsText" text="permission">
      <formula>NOT(ISERROR(SEARCH("permission",I100)))</formula>
    </cfRule>
  </conditionalFormatting>
  <conditionalFormatting sqref="I102">
    <cfRule type="containsText" dxfId="871" priority="889" operator="containsText" text="Absence">
      <formula>NOT(ISERROR(SEARCH("Absence",I102)))</formula>
    </cfRule>
    <cfRule type="containsText" dxfId="870" priority="890" operator="containsText" text="Holday">
      <formula>NOT(ISERROR(SEARCH("Holday",I102)))</formula>
    </cfRule>
    <cfRule type="containsText" dxfId="869" priority="891" operator="containsText" text="Sick">
      <formula>NOT(ISERROR(SEARCH("Sick",I102)))</formula>
    </cfRule>
    <cfRule type="containsText" dxfId="868" priority="892" operator="containsText" text="Annual">
      <formula>NOT(ISERROR(SEARCH("Annual",I102)))</formula>
    </cfRule>
    <cfRule type="containsText" dxfId="867" priority="893" operator="containsText" text="Emergency">
      <formula>NOT(ISERROR(SEARCH("Emergency",I102)))</formula>
    </cfRule>
    <cfRule type="containsText" dxfId="866" priority="894" operator="containsText" text="Day Off">
      <formula>NOT(ISERROR(SEARCH("Day Off",I102)))</formula>
    </cfRule>
    <cfRule type="containsText" dxfId="865" priority="895" operator="containsText" text="OR">
      <formula>NOT(ISERROR(SEARCH("OR",I102)))</formula>
    </cfRule>
    <cfRule type="containsText" dxfId="864" priority="896" operator="containsText" text="permission">
      <formula>NOT(ISERROR(SEARCH("permission",I102)))</formula>
    </cfRule>
  </conditionalFormatting>
  <conditionalFormatting sqref="I104">
    <cfRule type="containsText" dxfId="863" priority="881" operator="containsText" text="Absence">
      <formula>NOT(ISERROR(SEARCH("Absence",I104)))</formula>
    </cfRule>
    <cfRule type="containsText" dxfId="862" priority="882" operator="containsText" text="Holday">
      <formula>NOT(ISERROR(SEARCH("Holday",I104)))</formula>
    </cfRule>
    <cfRule type="containsText" dxfId="861" priority="883" operator="containsText" text="Sick">
      <formula>NOT(ISERROR(SEARCH("Sick",I104)))</formula>
    </cfRule>
    <cfRule type="containsText" dxfId="860" priority="884" operator="containsText" text="Annual">
      <formula>NOT(ISERROR(SEARCH("Annual",I104)))</formula>
    </cfRule>
    <cfRule type="containsText" dxfId="859" priority="885" operator="containsText" text="Emergency">
      <formula>NOT(ISERROR(SEARCH("Emergency",I104)))</formula>
    </cfRule>
    <cfRule type="containsText" dxfId="858" priority="886" operator="containsText" text="Day Off">
      <formula>NOT(ISERROR(SEARCH("Day Off",I104)))</formula>
    </cfRule>
    <cfRule type="containsText" dxfId="857" priority="887" operator="containsText" text="OR">
      <formula>NOT(ISERROR(SEARCH("OR",I104)))</formula>
    </cfRule>
    <cfRule type="containsText" dxfId="856" priority="888" operator="containsText" text="permission">
      <formula>NOT(ISERROR(SEARCH("permission",I104)))</formula>
    </cfRule>
  </conditionalFormatting>
  <conditionalFormatting sqref="I106">
    <cfRule type="containsText" dxfId="855" priority="873" operator="containsText" text="Absence">
      <formula>NOT(ISERROR(SEARCH("Absence",I106)))</formula>
    </cfRule>
    <cfRule type="containsText" dxfId="854" priority="874" operator="containsText" text="Holday">
      <formula>NOT(ISERROR(SEARCH("Holday",I106)))</formula>
    </cfRule>
    <cfRule type="containsText" dxfId="853" priority="875" operator="containsText" text="Sick">
      <formula>NOT(ISERROR(SEARCH("Sick",I106)))</formula>
    </cfRule>
    <cfRule type="containsText" dxfId="852" priority="876" operator="containsText" text="Annual">
      <formula>NOT(ISERROR(SEARCH("Annual",I106)))</formula>
    </cfRule>
    <cfRule type="containsText" dxfId="851" priority="877" operator="containsText" text="Emergency">
      <formula>NOT(ISERROR(SEARCH("Emergency",I106)))</formula>
    </cfRule>
    <cfRule type="containsText" dxfId="850" priority="878" operator="containsText" text="Day Off">
      <formula>NOT(ISERROR(SEARCH("Day Off",I106)))</formula>
    </cfRule>
    <cfRule type="containsText" dxfId="849" priority="879" operator="containsText" text="OR">
      <formula>NOT(ISERROR(SEARCH("OR",I106)))</formula>
    </cfRule>
    <cfRule type="containsText" dxfId="848" priority="880" operator="containsText" text="permission">
      <formula>NOT(ISERROR(SEARCH("permission",I106)))</formula>
    </cfRule>
  </conditionalFormatting>
  <conditionalFormatting sqref="I108">
    <cfRule type="containsText" dxfId="847" priority="865" operator="containsText" text="Absence">
      <formula>NOT(ISERROR(SEARCH("Absence",I108)))</formula>
    </cfRule>
    <cfRule type="containsText" dxfId="846" priority="866" operator="containsText" text="Holday">
      <formula>NOT(ISERROR(SEARCH("Holday",I108)))</formula>
    </cfRule>
    <cfRule type="containsText" dxfId="845" priority="867" operator="containsText" text="Sick">
      <formula>NOT(ISERROR(SEARCH("Sick",I108)))</formula>
    </cfRule>
    <cfRule type="containsText" dxfId="844" priority="868" operator="containsText" text="Annual">
      <formula>NOT(ISERROR(SEARCH("Annual",I108)))</formula>
    </cfRule>
    <cfRule type="containsText" dxfId="843" priority="869" operator="containsText" text="Emergency">
      <formula>NOT(ISERROR(SEARCH("Emergency",I108)))</formula>
    </cfRule>
    <cfRule type="containsText" dxfId="842" priority="870" operator="containsText" text="Day Off">
      <formula>NOT(ISERROR(SEARCH("Day Off",I108)))</formula>
    </cfRule>
    <cfRule type="containsText" dxfId="841" priority="871" operator="containsText" text="OR">
      <formula>NOT(ISERROR(SEARCH("OR",I108)))</formula>
    </cfRule>
    <cfRule type="containsText" dxfId="840" priority="872" operator="containsText" text="permission">
      <formula>NOT(ISERROR(SEARCH("permission",I108)))</formula>
    </cfRule>
  </conditionalFormatting>
  <conditionalFormatting sqref="I110">
    <cfRule type="containsText" dxfId="839" priority="857" operator="containsText" text="Absence">
      <formula>NOT(ISERROR(SEARCH("Absence",I110)))</formula>
    </cfRule>
    <cfRule type="containsText" dxfId="838" priority="858" operator="containsText" text="Holday">
      <formula>NOT(ISERROR(SEARCH("Holday",I110)))</formula>
    </cfRule>
    <cfRule type="containsText" dxfId="837" priority="859" operator="containsText" text="Sick">
      <formula>NOT(ISERROR(SEARCH("Sick",I110)))</formula>
    </cfRule>
    <cfRule type="containsText" dxfId="836" priority="860" operator="containsText" text="Annual">
      <formula>NOT(ISERROR(SEARCH("Annual",I110)))</formula>
    </cfRule>
    <cfRule type="containsText" dxfId="835" priority="861" operator="containsText" text="Emergency">
      <formula>NOT(ISERROR(SEARCH("Emergency",I110)))</formula>
    </cfRule>
    <cfRule type="containsText" dxfId="834" priority="862" operator="containsText" text="Day Off">
      <formula>NOT(ISERROR(SEARCH("Day Off",I110)))</formula>
    </cfRule>
    <cfRule type="containsText" dxfId="833" priority="863" operator="containsText" text="OR">
      <formula>NOT(ISERROR(SEARCH("OR",I110)))</formula>
    </cfRule>
    <cfRule type="containsText" dxfId="832" priority="864" operator="containsText" text="permission">
      <formula>NOT(ISERROR(SEARCH("permission",I110)))</formula>
    </cfRule>
  </conditionalFormatting>
  <conditionalFormatting sqref="I112">
    <cfRule type="containsText" dxfId="831" priority="849" operator="containsText" text="Absence">
      <formula>NOT(ISERROR(SEARCH("Absence",I112)))</formula>
    </cfRule>
    <cfRule type="containsText" dxfId="830" priority="850" operator="containsText" text="Holday">
      <formula>NOT(ISERROR(SEARCH("Holday",I112)))</formula>
    </cfRule>
    <cfRule type="containsText" dxfId="829" priority="851" operator="containsText" text="Sick">
      <formula>NOT(ISERROR(SEARCH("Sick",I112)))</formula>
    </cfRule>
    <cfRule type="containsText" dxfId="828" priority="852" operator="containsText" text="Annual">
      <formula>NOT(ISERROR(SEARCH("Annual",I112)))</formula>
    </cfRule>
    <cfRule type="containsText" dxfId="827" priority="853" operator="containsText" text="Emergency">
      <formula>NOT(ISERROR(SEARCH("Emergency",I112)))</formula>
    </cfRule>
    <cfRule type="containsText" dxfId="826" priority="854" operator="containsText" text="Day Off">
      <formula>NOT(ISERROR(SEARCH("Day Off",I112)))</formula>
    </cfRule>
    <cfRule type="containsText" dxfId="825" priority="855" operator="containsText" text="OR">
      <formula>NOT(ISERROR(SEARCH("OR",I112)))</formula>
    </cfRule>
    <cfRule type="containsText" dxfId="824" priority="856" operator="containsText" text="permission">
      <formula>NOT(ISERROR(SEARCH("permission",I112)))</formula>
    </cfRule>
  </conditionalFormatting>
  <conditionalFormatting sqref="I114">
    <cfRule type="containsText" dxfId="823" priority="841" operator="containsText" text="Absence">
      <formula>NOT(ISERROR(SEARCH("Absence",I114)))</formula>
    </cfRule>
    <cfRule type="containsText" dxfId="822" priority="842" operator="containsText" text="Holday">
      <formula>NOT(ISERROR(SEARCH("Holday",I114)))</formula>
    </cfRule>
    <cfRule type="containsText" dxfId="821" priority="843" operator="containsText" text="Sick">
      <formula>NOT(ISERROR(SEARCH("Sick",I114)))</formula>
    </cfRule>
    <cfRule type="containsText" dxfId="820" priority="844" operator="containsText" text="Annual">
      <formula>NOT(ISERROR(SEARCH("Annual",I114)))</formula>
    </cfRule>
    <cfRule type="containsText" dxfId="819" priority="845" operator="containsText" text="Emergency">
      <formula>NOT(ISERROR(SEARCH("Emergency",I114)))</formula>
    </cfRule>
    <cfRule type="containsText" dxfId="818" priority="846" operator="containsText" text="Day Off">
      <formula>NOT(ISERROR(SEARCH("Day Off",I114)))</formula>
    </cfRule>
    <cfRule type="containsText" dxfId="817" priority="847" operator="containsText" text="OR">
      <formula>NOT(ISERROR(SEARCH("OR",I114)))</formula>
    </cfRule>
    <cfRule type="containsText" dxfId="816" priority="848" operator="containsText" text="permission">
      <formula>NOT(ISERROR(SEARCH("permission",I114)))</formula>
    </cfRule>
  </conditionalFormatting>
  <conditionalFormatting sqref="I116">
    <cfRule type="containsText" dxfId="815" priority="833" operator="containsText" text="Absence">
      <formula>NOT(ISERROR(SEARCH("Absence",I116)))</formula>
    </cfRule>
    <cfRule type="containsText" dxfId="814" priority="834" operator="containsText" text="Holday">
      <formula>NOT(ISERROR(SEARCH("Holday",I116)))</formula>
    </cfRule>
    <cfRule type="containsText" dxfId="813" priority="835" operator="containsText" text="Sick">
      <formula>NOT(ISERROR(SEARCH("Sick",I116)))</formula>
    </cfRule>
    <cfRule type="containsText" dxfId="812" priority="836" operator="containsText" text="Annual">
      <formula>NOT(ISERROR(SEARCH("Annual",I116)))</formula>
    </cfRule>
    <cfRule type="containsText" dxfId="811" priority="837" operator="containsText" text="Emergency">
      <formula>NOT(ISERROR(SEARCH("Emergency",I116)))</formula>
    </cfRule>
    <cfRule type="containsText" dxfId="810" priority="838" operator="containsText" text="Day Off">
      <formula>NOT(ISERROR(SEARCH("Day Off",I116)))</formula>
    </cfRule>
    <cfRule type="containsText" dxfId="809" priority="839" operator="containsText" text="OR">
      <formula>NOT(ISERROR(SEARCH("OR",I116)))</formula>
    </cfRule>
    <cfRule type="containsText" dxfId="808" priority="840" operator="containsText" text="permission">
      <formula>NOT(ISERROR(SEARCH("permission",I116)))</formula>
    </cfRule>
  </conditionalFormatting>
  <conditionalFormatting sqref="I118">
    <cfRule type="containsText" dxfId="807" priority="825" operator="containsText" text="Absence">
      <formula>NOT(ISERROR(SEARCH("Absence",I118)))</formula>
    </cfRule>
    <cfRule type="containsText" dxfId="806" priority="826" operator="containsText" text="Holday">
      <formula>NOT(ISERROR(SEARCH("Holday",I118)))</formula>
    </cfRule>
    <cfRule type="containsText" dxfId="805" priority="827" operator="containsText" text="Sick">
      <formula>NOT(ISERROR(SEARCH("Sick",I118)))</formula>
    </cfRule>
    <cfRule type="containsText" dxfId="804" priority="828" operator="containsText" text="Annual">
      <formula>NOT(ISERROR(SEARCH("Annual",I118)))</formula>
    </cfRule>
    <cfRule type="containsText" dxfId="803" priority="829" operator="containsText" text="Emergency">
      <formula>NOT(ISERROR(SEARCH("Emergency",I118)))</formula>
    </cfRule>
    <cfRule type="containsText" dxfId="802" priority="830" operator="containsText" text="Day Off">
      <formula>NOT(ISERROR(SEARCH("Day Off",I118)))</formula>
    </cfRule>
    <cfRule type="containsText" dxfId="801" priority="831" operator="containsText" text="OR">
      <formula>NOT(ISERROR(SEARCH("OR",I118)))</formula>
    </cfRule>
    <cfRule type="containsText" dxfId="800" priority="832" operator="containsText" text="permission">
      <formula>NOT(ISERROR(SEARCH("permission",I118)))</formula>
    </cfRule>
  </conditionalFormatting>
  <conditionalFormatting sqref="I120">
    <cfRule type="containsText" dxfId="799" priority="817" operator="containsText" text="Absence">
      <formula>NOT(ISERROR(SEARCH("Absence",I120)))</formula>
    </cfRule>
    <cfRule type="containsText" dxfId="798" priority="818" operator="containsText" text="Holday">
      <formula>NOT(ISERROR(SEARCH("Holday",I120)))</formula>
    </cfRule>
    <cfRule type="containsText" dxfId="797" priority="819" operator="containsText" text="Sick">
      <formula>NOT(ISERROR(SEARCH("Sick",I120)))</formula>
    </cfRule>
    <cfRule type="containsText" dxfId="796" priority="820" operator="containsText" text="Annual">
      <formula>NOT(ISERROR(SEARCH("Annual",I120)))</formula>
    </cfRule>
    <cfRule type="containsText" dxfId="795" priority="821" operator="containsText" text="Emergency">
      <formula>NOT(ISERROR(SEARCH("Emergency",I120)))</formula>
    </cfRule>
    <cfRule type="containsText" dxfId="794" priority="822" operator="containsText" text="Day Off">
      <formula>NOT(ISERROR(SEARCH("Day Off",I120)))</formula>
    </cfRule>
    <cfRule type="containsText" dxfId="793" priority="823" operator="containsText" text="OR">
      <formula>NOT(ISERROR(SEARCH("OR",I120)))</formula>
    </cfRule>
    <cfRule type="containsText" dxfId="792" priority="824" operator="containsText" text="permission">
      <formula>NOT(ISERROR(SEARCH("permission",I120)))</formula>
    </cfRule>
  </conditionalFormatting>
  <conditionalFormatting sqref="I122">
    <cfRule type="containsText" dxfId="791" priority="809" operator="containsText" text="Absence">
      <formula>NOT(ISERROR(SEARCH("Absence",I122)))</formula>
    </cfRule>
    <cfRule type="containsText" dxfId="790" priority="810" operator="containsText" text="Holday">
      <formula>NOT(ISERROR(SEARCH("Holday",I122)))</formula>
    </cfRule>
    <cfRule type="containsText" dxfId="789" priority="811" operator="containsText" text="Sick">
      <formula>NOT(ISERROR(SEARCH("Sick",I122)))</formula>
    </cfRule>
    <cfRule type="containsText" dxfId="788" priority="812" operator="containsText" text="Annual">
      <formula>NOT(ISERROR(SEARCH("Annual",I122)))</formula>
    </cfRule>
    <cfRule type="containsText" dxfId="787" priority="813" operator="containsText" text="Emergency">
      <formula>NOT(ISERROR(SEARCH("Emergency",I122)))</formula>
    </cfRule>
    <cfRule type="containsText" dxfId="786" priority="814" operator="containsText" text="Day Off">
      <formula>NOT(ISERROR(SEARCH("Day Off",I122)))</formula>
    </cfRule>
    <cfRule type="containsText" dxfId="785" priority="815" operator="containsText" text="OR">
      <formula>NOT(ISERROR(SEARCH("OR",I122)))</formula>
    </cfRule>
    <cfRule type="containsText" dxfId="784" priority="816" operator="containsText" text="permission">
      <formula>NOT(ISERROR(SEARCH("permission",I122)))</formula>
    </cfRule>
  </conditionalFormatting>
  <conditionalFormatting sqref="I124">
    <cfRule type="containsText" dxfId="783" priority="801" operator="containsText" text="Absence">
      <formula>NOT(ISERROR(SEARCH("Absence",I124)))</formula>
    </cfRule>
    <cfRule type="containsText" dxfId="782" priority="802" operator="containsText" text="Holday">
      <formula>NOT(ISERROR(SEARCH("Holday",I124)))</formula>
    </cfRule>
    <cfRule type="containsText" dxfId="781" priority="803" operator="containsText" text="Sick">
      <formula>NOT(ISERROR(SEARCH("Sick",I124)))</formula>
    </cfRule>
    <cfRule type="containsText" dxfId="780" priority="804" operator="containsText" text="Annual">
      <formula>NOT(ISERROR(SEARCH("Annual",I124)))</formula>
    </cfRule>
    <cfRule type="containsText" dxfId="779" priority="805" operator="containsText" text="Emergency">
      <formula>NOT(ISERROR(SEARCH("Emergency",I124)))</formula>
    </cfRule>
    <cfRule type="containsText" dxfId="778" priority="806" operator="containsText" text="Day Off">
      <formula>NOT(ISERROR(SEARCH("Day Off",I124)))</formula>
    </cfRule>
    <cfRule type="containsText" dxfId="777" priority="807" operator="containsText" text="OR">
      <formula>NOT(ISERROR(SEARCH("OR",I124)))</formula>
    </cfRule>
    <cfRule type="containsText" dxfId="776" priority="808" operator="containsText" text="permission">
      <formula>NOT(ISERROR(SEARCH("permission",I124)))</formula>
    </cfRule>
  </conditionalFormatting>
  <conditionalFormatting sqref="I126">
    <cfRule type="containsText" dxfId="775" priority="793" operator="containsText" text="Absence">
      <formula>NOT(ISERROR(SEARCH("Absence",I126)))</formula>
    </cfRule>
    <cfRule type="containsText" dxfId="774" priority="794" operator="containsText" text="Holday">
      <formula>NOT(ISERROR(SEARCH("Holday",I126)))</formula>
    </cfRule>
    <cfRule type="containsText" dxfId="773" priority="795" operator="containsText" text="Sick">
      <formula>NOT(ISERROR(SEARCH("Sick",I126)))</formula>
    </cfRule>
    <cfRule type="containsText" dxfId="772" priority="796" operator="containsText" text="Annual">
      <formula>NOT(ISERROR(SEARCH("Annual",I126)))</formula>
    </cfRule>
    <cfRule type="containsText" dxfId="771" priority="797" operator="containsText" text="Emergency">
      <formula>NOT(ISERROR(SEARCH("Emergency",I126)))</formula>
    </cfRule>
    <cfRule type="containsText" dxfId="770" priority="798" operator="containsText" text="Day Off">
      <formula>NOT(ISERROR(SEARCH("Day Off",I126)))</formula>
    </cfRule>
    <cfRule type="containsText" dxfId="769" priority="799" operator="containsText" text="OR">
      <formula>NOT(ISERROR(SEARCH("OR",I126)))</formula>
    </cfRule>
    <cfRule type="containsText" dxfId="768" priority="800" operator="containsText" text="permission">
      <formula>NOT(ISERROR(SEARCH("permission",I126)))</formula>
    </cfRule>
  </conditionalFormatting>
  <conditionalFormatting sqref="I128">
    <cfRule type="containsText" dxfId="767" priority="785" operator="containsText" text="Absence">
      <formula>NOT(ISERROR(SEARCH("Absence",I128)))</formula>
    </cfRule>
    <cfRule type="containsText" dxfId="766" priority="786" operator="containsText" text="Holday">
      <formula>NOT(ISERROR(SEARCH("Holday",I128)))</formula>
    </cfRule>
    <cfRule type="containsText" dxfId="765" priority="787" operator="containsText" text="Sick">
      <formula>NOT(ISERROR(SEARCH("Sick",I128)))</formula>
    </cfRule>
    <cfRule type="containsText" dxfId="764" priority="788" operator="containsText" text="Annual">
      <formula>NOT(ISERROR(SEARCH("Annual",I128)))</formula>
    </cfRule>
    <cfRule type="containsText" dxfId="763" priority="789" operator="containsText" text="Emergency">
      <formula>NOT(ISERROR(SEARCH("Emergency",I128)))</formula>
    </cfRule>
    <cfRule type="containsText" dxfId="762" priority="790" operator="containsText" text="Day Off">
      <formula>NOT(ISERROR(SEARCH("Day Off",I128)))</formula>
    </cfRule>
    <cfRule type="containsText" dxfId="761" priority="791" operator="containsText" text="OR">
      <formula>NOT(ISERROR(SEARCH("OR",I128)))</formula>
    </cfRule>
    <cfRule type="containsText" dxfId="760" priority="792" operator="containsText" text="permission">
      <formula>NOT(ISERROR(SEARCH("permission",I128)))</formula>
    </cfRule>
  </conditionalFormatting>
  <conditionalFormatting sqref="I130">
    <cfRule type="containsText" dxfId="759" priority="777" operator="containsText" text="Absence">
      <formula>NOT(ISERROR(SEARCH("Absence",I130)))</formula>
    </cfRule>
    <cfRule type="containsText" dxfId="758" priority="778" operator="containsText" text="Holday">
      <formula>NOT(ISERROR(SEARCH("Holday",I130)))</formula>
    </cfRule>
    <cfRule type="containsText" dxfId="757" priority="779" operator="containsText" text="Sick">
      <formula>NOT(ISERROR(SEARCH("Sick",I130)))</formula>
    </cfRule>
    <cfRule type="containsText" dxfId="756" priority="780" operator="containsText" text="Annual">
      <formula>NOT(ISERROR(SEARCH("Annual",I130)))</formula>
    </cfRule>
    <cfRule type="containsText" dxfId="755" priority="781" operator="containsText" text="Emergency">
      <formula>NOT(ISERROR(SEARCH("Emergency",I130)))</formula>
    </cfRule>
    <cfRule type="containsText" dxfId="754" priority="782" operator="containsText" text="Day Off">
      <formula>NOT(ISERROR(SEARCH("Day Off",I130)))</formula>
    </cfRule>
    <cfRule type="containsText" dxfId="753" priority="783" operator="containsText" text="OR">
      <formula>NOT(ISERROR(SEARCH("OR",I130)))</formula>
    </cfRule>
    <cfRule type="containsText" dxfId="752" priority="784" operator="containsText" text="permission">
      <formula>NOT(ISERROR(SEARCH("permission",I130)))</formula>
    </cfRule>
  </conditionalFormatting>
  <conditionalFormatting sqref="I132">
    <cfRule type="containsText" dxfId="751" priority="769" operator="containsText" text="Absence">
      <formula>NOT(ISERROR(SEARCH("Absence",I132)))</formula>
    </cfRule>
    <cfRule type="containsText" dxfId="750" priority="770" operator="containsText" text="Holday">
      <formula>NOT(ISERROR(SEARCH("Holday",I132)))</formula>
    </cfRule>
    <cfRule type="containsText" dxfId="749" priority="771" operator="containsText" text="Sick">
      <formula>NOT(ISERROR(SEARCH("Sick",I132)))</formula>
    </cfRule>
    <cfRule type="containsText" dxfId="748" priority="772" operator="containsText" text="Annual">
      <formula>NOT(ISERROR(SEARCH("Annual",I132)))</formula>
    </cfRule>
    <cfRule type="containsText" dxfId="747" priority="773" operator="containsText" text="Emergency">
      <formula>NOT(ISERROR(SEARCH("Emergency",I132)))</formula>
    </cfRule>
    <cfRule type="containsText" dxfId="746" priority="774" operator="containsText" text="Day Off">
      <formula>NOT(ISERROR(SEARCH("Day Off",I132)))</formula>
    </cfRule>
    <cfRule type="containsText" dxfId="745" priority="775" operator="containsText" text="OR">
      <formula>NOT(ISERROR(SEARCH("OR",I132)))</formula>
    </cfRule>
    <cfRule type="containsText" dxfId="744" priority="776" operator="containsText" text="permission">
      <formula>NOT(ISERROR(SEARCH("permission",I132)))</formula>
    </cfRule>
  </conditionalFormatting>
  <conditionalFormatting sqref="I134">
    <cfRule type="containsText" dxfId="743" priority="761" operator="containsText" text="Absence">
      <formula>NOT(ISERROR(SEARCH("Absence",I134)))</formula>
    </cfRule>
    <cfRule type="containsText" dxfId="742" priority="762" operator="containsText" text="Holday">
      <formula>NOT(ISERROR(SEARCH("Holday",I134)))</formula>
    </cfRule>
    <cfRule type="containsText" dxfId="741" priority="763" operator="containsText" text="Sick">
      <formula>NOT(ISERROR(SEARCH("Sick",I134)))</formula>
    </cfRule>
    <cfRule type="containsText" dxfId="740" priority="764" operator="containsText" text="Annual">
      <formula>NOT(ISERROR(SEARCH("Annual",I134)))</formula>
    </cfRule>
    <cfRule type="containsText" dxfId="739" priority="765" operator="containsText" text="Emergency">
      <formula>NOT(ISERROR(SEARCH("Emergency",I134)))</formula>
    </cfRule>
    <cfRule type="containsText" dxfId="738" priority="766" operator="containsText" text="Day Off">
      <formula>NOT(ISERROR(SEARCH("Day Off",I134)))</formula>
    </cfRule>
    <cfRule type="containsText" dxfId="737" priority="767" operator="containsText" text="OR">
      <formula>NOT(ISERROR(SEARCH("OR",I134)))</formula>
    </cfRule>
    <cfRule type="containsText" dxfId="736" priority="768" operator="containsText" text="permission">
      <formula>NOT(ISERROR(SEARCH("permission",I134)))</formula>
    </cfRule>
  </conditionalFormatting>
  <conditionalFormatting sqref="I140">
    <cfRule type="containsText" dxfId="735" priority="737" operator="containsText" text="Absence">
      <formula>NOT(ISERROR(SEARCH("Absence",I140)))</formula>
    </cfRule>
    <cfRule type="containsText" dxfId="734" priority="738" operator="containsText" text="Holday">
      <formula>NOT(ISERROR(SEARCH("Holday",I140)))</formula>
    </cfRule>
    <cfRule type="containsText" dxfId="733" priority="739" operator="containsText" text="Sick">
      <formula>NOT(ISERROR(SEARCH("Sick",I140)))</formula>
    </cfRule>
    <cfRule type="containsText" dxfId="732" priority="740" operator="containsText" text="Annual">
      <formula>NOT(ISERROR(SEARCH("Annual",I140)))</formula>
    </cfRule>
    <cfRule type="containsText" dxfId="731" priority="741" operator="containsText" text="Emergency">
      <formula>NOT(ISERROR(SEARCH("Emergency",I140)))</formula>
    </cfRule>
    <cfRule type="containsText" dxfId="730" priority="742" operator="containsText" text="Day Off">
      <formula>NOT(ISERROR(SEARCH("Day Off",I140)))</formula>
    </cfRule>
    <cfRule type="containsText" dxfId="729" priority="743" operator="containsText" text="OR">
      <formula>NOT(ISERROR(SEARCH("OR",I140)))</formula>
    </cfRule>
    <cfRule type="containsText" dxfId="728" priority="744" operator="containsText" text="permission">
      <formula>NOT(ISERROR(SEARCH("permission",I140)))</formula>
    </cfRule>
  </conditionalFormatting>
  <conditionalFormatting sqref="I142">
    <cfRule type="containsText" dxfId="727" priority="729" operator="containsText" text="Absence">
      <formula>NOT(ISERROR(SEARCH("Absence",I142)))</formula>
    </cfRule>
    <cfRule type="containsText" dxfId="726" priority="730" operator="containsText" text="Holday">
      <formula>NOT(ISERROR(SEARCH("Holday",I142)))</formula>
    </cfRule>
    <cfRule type="containsText" dxfId="725" priority="731" operator="containsText" text="Sick">
      <formula>NOT(ISERROR(SEARCH("Sick",I142)))</formula>
    </cfRule>
    <cfRule type="containsText" dxfId="724" priority="732" operator="containsText" text="Annual">
      <formula>NOT(ISERROR(SEARCH("Annual",I142)))</formula>
    </cfRule>
    <cfRule type="containsText" dxfId="723" priority="733" operator="containsText" text="Emergency">
      <formula>NOT(ISERROR(SEARCH("Emergency",I142)))</formula>
    </cfRule>
    <cfRule type="containsText" dxfId="722" priority="734" operator="containsText" text="Day Off">
      <formula>NOT(ISERROR(SEARCH("Day Off",I142)))</formula>
    </cfRule>
    <cfRule type="containsText" dxfId="721" priority="735" operator="containsText" text="OR">
      <formula>NOT(ISERROR(SEARCH("OR",I142)))</formula>
    </cfRule>
    <cfRule type="containsText" dxfId="720" priority="736" operator="containsText" text="permission">
      <formula>NOT(ISERROR(SEARCH("permission",I142)))</formula>
    </cfRule>
  </conditionalFormatting>
  <conditionalFormatting sqref="I144">
    <cfRule type="containsText" dxfId="719" priority="721" operator="containsText" text="Absence">
      <formula>NOT(ISERROR(SEARCH("Absence",I144)))</formula>
    </cfRule>
    <cfRule type="containsText" dxfId="718" priority="722" operator="containsText" text="Holday">
      <formula>NOT(ISERROR(SEARCH("Holday",I144)))</formula>
    </cfRule>
    <cfRule type="containsText" dxfId="717" priority="723" operator="containsText" text="Sick">
      <formula>NOT(ISERROR(SEARCH("Sick",I144)))</formula>
    </cfRule>
    <cfRule type="containsText" dxfId="716" priority="724" operator="containsText" text="Annual">
      <formula>NOT(ISERROR(SEARCH("Annual",I144)))</formula>
    </cfRule>
    <cfRule type="containsText" dxfId="715" priority="725" operator="containsText" text="Emergency">
      <formula>NOT(ISERROR(SEARCH("Emergency",I144)))</formula>
    </cfRule>
    <cfRule type="containsText" dxfId="714" priority="726" operator="containsText" text="Day Off">
      <formula>NOT(ISERROR(SEARCH("Day Off",I144)))</formula>
    </cfRule>
    <cfRule type="containsText" dxfId="713" priority="727" operator="containsText" text="OR">
      <formula>NOT(ISERROR(SEARCH("OR",I144)))</formula>
    </cfRule>
    <cfRule type="containsText" dxfId="712" priority="728" operator="containsText" text="permission">
      <formula>NOT(ISERROR(SEARCH("permission",I144)))</formula>
    </cfRule>
  </conditionalFormatting>
  <conditionalFormatting sqref="I146">
    <cfRule type="containsText" dxfId="711" priority="705" operator="containsText" text="Absence">
      <formula>NOT(ISERROR(SEARCH("Absence",I146)))</formula>
    </cfRule>
    <cfRule type="containsText" dxfId="710" priority="706" operator="containsText" text="Holday">
      <formula>NOT(ISERROR(SEARCH("Holday",I146)))</formula>
    </cfRule>
    <cfRule type="containsText" dxfId="709" priority="707" operator="containsText" text="Sick">
      <formula>NOT(ISERROR(SEARCH("Sick",I146)))</formula>
    </cfRule>
    <cfRule type="containsText" dxfId="708" priority="708" operator="containsText" text="Annual">
      <formula>NOT(ISERROR(SEARCH("Annual",I146)))</formula>
    </cfRule>
    <cfRule type="containsText" dxfId="707" priority="709" operator="containsText" text="Emergency">
      <formula>NOT(ISERROR(SEARCH("Emergency",I146)))</formula>
    </cfRule>
    <cfRule type="containsText" dxfId="706" priority="710" operator="containsText" text="Day Off">
      <formula>NOT(ISERROR(SEARCH("Day Off",I146)))</formula>
    </cfRule>
    <cfRule type="containsText" dxfId="705" priority="711" operator="containsText" text="OR">
      <formula>NOT(ISERROR(SEARCH("OR",I146)))</formula>
    </cfRule>
    <cfRule type="containsText" dxfId="704" priority="712" operator="containsText" text="permission">
      <formula>NOT(ISERROR(SEARCH("permission",I146)))</formula>
    </cfRule>
  </conditionalFormatting>
  <conditionalFormatting sqref="I148">
    <cfRule type="containsText" dxfId="703" priority="697" operator="containsText" text="Absence">
      <formula>NOT(ISERROR(SEARCH("Absence",I148)))</formula>
    </cfRule>
    <cfRule type="containsText" dxfId="702" priority="698" operator="containsText" text="Holday">
      <formula>NOT(ISERROR(SEARCH("Holday",I148)))</formula>
    </cfRule>
    <cfRule type="containsText" dxfId="701" priority="699" operator="containsText" text="Sick">
      <formula>NOT(ISERROR(SEARCH("Sick",I148)))</formula>
    </cfRule>
    <cfRule type="containsText" dxfId="700" priority="700" operator="containsText" text="Annual">
      <formula>NOT(ISERROR(SEARCH("Annual",I148)))</formula>
    </cfRule>
    <cfRule type="containsText" dxfId="699" priority="701" operator="containsText" text="Emergency">
      <formula>NOT(ISERROR(SEARCH("Emergency",I148)))</formula>
    </cfRule>
    <cfRule type="containsText" dxfId="698" priority="702" operator="containsText" text="Day Off">
      <formula>NOT(ISERROR(SEARCH("Day Off",I148)))</formula>
    </cfRule>
    <cfRule type="containsText" dxfId="697" priority="703" operator="containsText" text="OR">
      <formula>NOT(ISERROR(SEARCH("OR",I148)))</formula>
    </cfRule>
    <cfRule type="containsText" dxfId="696" priority="704" operator="containsText" text="permission">
      <formula>NOT(ISERROR(SEARCH("permission",I148)))</formula>
    </cfRule>
  </conditionalFormatting>
  <conditionalFormatting sqref="I150">
    <cfRule type="containsText" dxfId="695" priority="689" operator="containsText" text="Absence">
      <formula>NOT(ISERROR(SEARCH("Absence",I150)))</formula>
    </cfRule>
    <cfRule type="containsText" dxfId="694" priority="690" operator="containsText" text="Holday">
      <formula>NOT(ISERROR(SEARCH("Holday",I150)))</formula>
    </cfRule>
    <cfRule type="containsText" dxfId="693" priority="691" operator="containsText" text="Sick">
      <formula>NOT(ISERROR(SEARCH("Sick",I150)))</formula>
    </cfRule>
    <cfRule type="containsText" dxfId="692" priority="692" operator="containsText" text="Annual">
      <formula>NOT(ISERROR(SEARCH("Annual",I150)))</formula>
    </cfRule>
    <cfRule type="containsText" dxfId="691" priority="693" operator="containsText" text="Emergency">
      <formula>NOT(ISERROR(SEARCH("Emergency",I150)))</formula>
    </cfRule>
    <cfRule type="containsText" dxfId="690" priority="694" operator="containsText" text="Day Off">
      <formula>NOT(ISERROR(SEARCH("Day Off",I150)))</formula>
    </cfRule>
    <cfRule type="containsText" dxfId="689" priority="695" operator="containsText" text="OR">
      <formula>NOT(ISERROR(SEARCH("OR",I150)))</formula>
    </cfRule>
    <cfRule type="containsText" dxfId="688" priority="696" operator="containsText" text="permission">
      <formula>NOT(ISERROR(SEARCH("permission",I150)))</formula>
    </cfRule>
  </conditionalFormatting>
  <conditionalFormatting sqref="I152">
    <cfRule type="containsText" dxfId="687" priority="681" operator="containsText" text="Absence">
      <formula>NOT(ISERROR(SEARCH("Absence",I152)))</formula>
    </cfRule>
    <cfRule type="containsText" dxfId="686" priority="682" operator="containsText" text="Holday">
      <formula>NOT(ISERROR(SEARCH("Holday",I152)))</formula>
    </cfRule>
    <cfRule type="containsText" dxfId="685" priority="683" operator="containsText" text="Sick">
      <formula>NOT(ISERROR(SEARCH("Sick",I152)))</formula>
    </cfRule>
    <cfRule type="containsText" dxfId="684" priority="684" operator="containsText" text="Annual">
      <formula>NOT(ISERROR(SEARCH("Annual",I152)))</formula>
    </cfRule>
    <cfRule type="containsText" dxfId="683" priority="685" operator="containsText" text="Emergency">
      <formula>NOT(ISERROR(SEARCH("Emergency",I152)))</formula>
    </cfRule>
    <cfRule type="containsText" dxfId="682" priority="686" operator="containsText" text="Day Off">
      <formula>NOT(ISERROR(SEARCH("Day Off",I152)))</formula>
    </cfRule>
    <cfRule type="containsText" dxfId="681" priority="687" operator="containsText" text="OR">
      <formula>NOT(ISERROR(SEARCH("OR",I152)))</formula>
    </cfRule>
    <cfRule type="containsText" dxfId="680" priority="688" operator="containsText" text="permission">
      <formula>NOT(ISERROR(SEARCH("permission",I152)))</formula>
    </cfRule>
  </conditionalFormatting>
  <conditionalFormatting sqref="I154">
    <cfRule type="containsText" dxfId="679" priority="673" operator="containsText" text="Absence">
      <formula>NOT(ISERROR(SEARCH("Absence",I154)))</formula>
    </cfRule>
    <cfRule type="containsText" dxfId="678" priority="674" operator="containsText" text="Holday">
      <formula>NOT(ISERROR(SEARCH("Holday",I154)))</formula>
    </cfRule>
    <cfRule type="containsText" dxfId="677" priority="675" operator="containsText" text="Sick">
      <formula>NOT(ISERROR(SEARCH("Sick",I154)))</formula>
    </cfRule>
    <cfRule type="containsText" dxfId="676" priority="676" operator="containsText" text="Annual">
      <formula>NOT(ISERROR(SEARCH("Annual",I154)))</formula>
    </cfRule>
    <cfRule type="containsText" dxfId="675" priority="677" operator="containsText" text="Emergency">
      <formula>NOT(ISERROR(SEARCH("Emergency",I154)))</formula>
    </cfRule>
    <cfRule type="containsText" dxfId="674" priority="678" operator="containsText" text="Day Off">
      <formula>NOT(ISERROR(SEARCH("Day Off",I154)))</formula>
    </cfRule>
    <cfRule type="containsText" dxfId="673" priority="679" operator="containsText" text="OR">
      <formula>NOT(ISERROR(SEARCH("OR",I154)))</formula>
    </cfRule>
    <cfRule type="containsText" dxfId="672" priority="680" operator="containsText" text="permission">
      <formula>NOT(ISERROR(SEARCH("permission",I154)))</formula>
    </cfRule>
  </conditionalFormatting>
  <conditionalFormatting sqref="I156">
    <cfRule type="containsText" dxfId="671" priority="665" operator="containsText" text="Absence">
      <formula>NOT(ISERROR(SEARCH("Absence",I156)))</formula>
    </cfRule>
    <cfRule type="containsText" dxfId="670" priority="666" operator="containsText" text="Holday">
      <formula>NOT(ISERROR(SEARCH("Holday",I156)))</formula>
    </cfRule>
    <cfRule type="containsText" dxfId="669" priority="667" operator="containsText" text="Sick">
      <formula>NOT(ISERROR(SEARCH("Sick",I156)))</formula>
    </cfRule>
    <cfRule type="containsText" dxfId="668" priority="668" operator="containsText" text="Annual">
      <formula>NOT(ISERROR(SEARCH("Annual",I156)))</formula>
    </cfRule>
    <cfRule type="containsText" dxfId="667" priority="669" operator="containsText" text="Emergency">
      <formula>NOT(ISERROR(SEARCH("Emergency",I156)))</formula>
    </cfRule>
    <cfRule type="containsText" dxfId="666" priority="670" operator="containsText" text="Day Off">
      <formula>NOT(ISERROR(SEARCH("Day Off",I156)))</formula>
    </cfRule>
    <cfRule type="containsText" dxfId="665" priority="671" operator="containsText" text="OR">
      <formula>NOT(ISERROR(SEARCH("OR",I156)))</formula>
    </cfRule>
    <cfRule type="containsText" dxfId="664" priority="672" operator="containsText" text="permission">
      <formula>NOT(ISERROR(SEARCH("permission",I156)))</formula>
    </cfRule>
  </conditionalFormatting>
  <conditionalFormatting sqref="I158">
    <cfRule type="containsText" dxfId="663" priority="657" operator="containsText" text="Absence">
      <formula>NOT(ISERROR(SEARCH("Absence",I158)))</formula>
    </cfRule>
    <cfRule type="containsText" dxfId="662" priority="658" operator="containsText" text="Holday">
      <formula>NOT(ISERROR(SEARCH("Holday",I158)))</formula>
    </cfRule>
    <cfRule type="containsText" dxfId="661" priority="659" operator="containsText" text="Sick">
      <formula>NOT(ISERROR(SEARCH("Sick",I158)))</formula>
    </cfRule>
    <cfRule type="containsText" dxfId="660" priority="660" operator="containsText" text="Annual">
      <formula>NOT(ISERROR(SEARCH("Annual",I158)))</formula>
    </cfRule>
    <cfRule type="containsText" dxfId="659" priority="661" operator="containsText" text="Emergency">
      <formula>NOT(ISERROR(SEARCH("Emergency",I158)))</formula>
    </cfRule>
    <cfRule type="containsText" dxfId="658" priority="662" operator="containsText" text="Day Off">
      <formula>NOT(ISERROR(SEARCH("Day Off",I158)))</formula>
    </cfRule>
    <cfRule type="containsText" dxfId="657" priority="663" operator="containsText" text="OR">
      <formula>NOT(ISERROR(SEARCH("OR",I158)))</formula>
    </cfRule>
    <cfRule type="containsText" dxfId="656" priority="664" operator="containsText" text="permission">
      <formula>NOT(ISERROR(SEARCH("permission",I158)))</formula>
    </cfRule>
  </conditionalFormatting>
  <conditionalFormatting sqref="I160">
    <cfRule type="containsText" dxfId="655" priority="649" operator="containsText" text="Absence">
      <formula>NOT(ISERROR(SEARCH("Absence",I160)))</formula>
    </cfRule>
    <cfRule type="containsText" dxfId="654" priority="650" operator="containsText" text="Holday">
      <formula>NOT(ISERROR(SEARCH("Holday",I160)))</formula>
    </cfRule>
    <cfRule type="containsText" dxfId="653" priority="651" operator="containsText" text="Sick">
      <formula>NOT(ISERROR(SEARCH("Sick",I160)))</formula>
    </cfRule>
    <cfRule type="containsText" dxfId="652" priority="652" operator="containsText" text="Annual">
      <formula>NOT(ISERROR(SEARCH("Annual",I160)))</formula>
    </cfRule>
    <cfRule type="containsText" dxfId="651" priority="653" operator="containsText" text="Emergency">
      <formula>NOT(ISERROR(SEARCH("Emergency",I160)))</formula>
    </cfRule>
    <cfRule type="containsText" dxfId="650" priority="654" operator="containsText" text="Day Off">
      <formula>NOT(ISERROR(SEARCH("Day Off",I160)))</formula>
    </cfRule>
    <cfRule type="containsText" dxfId="649" priority="655" operator="containsText" text="OR">
      <formula>NOT(ISERROR(SEARCH("OR",I160)))</formula>
    </cfRule>
    <cfRule type="containsText" dxfId="648" priority="656" operator="containsText" text="permission">
      <formula>NOT(ISERROR(SEARCH("permission",I160)))</formula>
    </cfRule>
  </conditionalFormatting>
  <conditionalFormatting sqref="I162">
    <cfRule type="containsText" dxfId="647" priority="641" operator="containsText" text="Absence">
      <formula>NOT(ISERROR(SEARCH("Absence",I162)))</formula>
    </cfRule>
    <cfRule type="containsText" dxfId="646" priority="642" operator="containsText" text="Holday">
      <formula>NOT(ISERROR(SEARCH("Holday",I162)))</formula>
    </cfRule>
    <cfRule type="containsText" dxfId="645" priority="643" operator="containsText" text="Sick">
      <formula>NOT(ISERROR(SEARCH("Sick",I162)))</formula>
    </cfRule>
    <cfRule type="containsText" dxfId="644" priority="644" operator="containsText" text="Annual">
      <formula>NOT(ISERROR(SEARCH("Annual",I162)))</formula>
    </cfRule>
    <cfRule type="containsText" dxfId="643" priority="645" operator="containsText" text="Emergency">
      <formula>NOT(ISERROR(SEARCH("Emergency",I162)))</formula>
    </cfRule>
    <cfRule type="containsText" dxfId="642" priority="646" operator="containsText" text="Day Off">
      <formula>NOT(ISERROR(SEARCH("Day Off",I162)))</formula>
    </cfRule>
    <cfRule type="containsText" dxfId="641" priority="647" operator="containsText" text="OR">
      <formula>NOT(ISERROR(SEARCH("OR",I162)))</formula>
    </cfRule>
    <cfRule type="containsText" dxfId="640" priority="648" operator="containsText" text="permission">
      <formula>NOT(ISERROR(SEARCH("permission",I162)))</formula>
    </cfRule>
  </conditionalFormatting>
  <conditionalFormatting sqref="I164">
    <cfRule type="containsText" dxfId="639" priority="633" operator="containsText" text="Absence">
      <formula>NOT(ISERROR(SEARCH("Absence",I164)))</formula>
    </cfRule>
    <cfRule type="containsText" dxfId="638" priority="634" operator="containsText" text="Holday">
      <formula>NOT(ISERROR(SEARCH("Holday",I164)))</formula>
    </cfRule>
    <cfRule type="containsText" dxfId="637" priority="635" operator="containsText" text="Sick">
      <formula>NOT(ISERROR(SEARCH("Sick",I164)))</formula>
    </cfRule>
    <cfRule type="containsText" dxfId="636" priority="636" operator="containsText" text="Annual">
      <formula>NOT(ISERROR(SEARCH("Annual",I164)))</formula>
    </cfRule>
    <cfRule type="containsText" dxfId="635" priority="637" operator="containsText" text="Emergency">
      <formula>NOT(ISERROR(SEARCH("Emergency",I164)))</formula>
    </cfRule>
    <cfRule type="containsText" dxfId="634" priority="638" operator="containsText" text="Day Off">
      <formula>NOT(ISERROR(SEARCH("Day Off",I164)))</formula>
    </cfRule>
    <cfRule type="containsText" dxfId="633" priority="639" operator="containsText" text="OR">
      <formula>NOT(ISERROR(SEARCH("OR",I164)))</formula>
    </cfRule>
    <cfRule type="containsText" dxfId="632" priority="640" operator="containsText" text="permission">
      <formula>NOT(ISERROR(SEARCH("permission",I164)))</formula>
    </cfRule>
  </conditionalFormatting>
  <conditionalFormatting sqref="I166">
    <cfRule type="containsText" dxfId="631" priority="625" operator="containsText" text="Absence">
      <formula>NOT(ISERROR(SEARCH("Absence",I166)))</formula>
    </cfRule>
    <cfRule type="containsText" dxfId="630" priority="626" operator="containsText" text="Holday">
      <formula>NOT(ISERROR(SEARCH("Holday",I166)))</formula>
    </cfRule>
    <cfRule type="containsText" dxfId="629" priority="627" operator="containsText" text="Sick">
      <formula>NOT(ISERROR(SEARCH("Sick",I166)))</formula>
    </cfRule>
    <cfRule type="containsText" dxfId="628" priority="628" operator="containsText" text="Annual">
      <formula>NOT(ISERROR(SEARCH("Annual",I166)))</formula>
    </cfRule>
    <cfRule type="containsText" dxfId="627" priority="629" operator="containsText" text="Emergency">
      <formula>NOT(ISERROR(SEARCH("Emergency",I166)))</formula>
    </cfRule>
    <cfRule type="containsText" dxfId="626" priority="630" operator="containsText" text="Day Off">
      <formula>NOT(ISERROR(SEARCH("Day Off",I166)))</formula>
    </cfRule>
    <cfRule type="containsText" dxfId="625" priority="631" operator="containsText" text="OR">
      <formula>NOT(ISERROR(SEARCH("OR",I166)))</formula>
    </cfRule>
    <cfRule type="containsText" dxfId="624" priority="632" operator="containsText" text="permission">
      <formula>NOT(ISERROR(SEARCH("permission",I166)))</formula>
    </cfRule>
  </conditionalFormatting>
  <conditionalFormatting sqref="I168 I170">
    <cfRule type="containsText" dxfId="623" priority="617" operator="containsText" text="Absence">
      <formula>NOT(ISERROR(SEARCH("Absence",I168)))</formula>
    </cfRule>
    <cfRule type="containsText" dxfId="622" priority="618" operator="containsText" text="Holday">
      <formula>NOT(ISERROR(SEARCH("Holday",I168)))</formula>
    </cfRule>
    <cfRule type="containsText" dxfId="621" priority="619" operator="containsText" text="Sick">
      <formula>NOT(ISERROR(SEARCH("Sick",I168)))</formula>
    </cfRule>
    <cfRule type="containsText" dxfId="620" priority="620" operator="containsText" text="Annual">
      <formula>NOT(ISERROR(SEARCH("Annual",I168)))</formula>
    </cfRule>
    <cfRule type="containsText" dxfId="619" priority="621" operator="containsText" text="Emergency">
      <formula>NOT(ISERROR(SEARCH("Emergency",I168)))</formula>
    </cfRule>
    <cfRule type="containsText" dxfId="618" priority="622" operator="containsText" text="Day Off">
      <formula>NOT(ISERROR(SEARCH("Day Off",I168)))</formula>
    </cfRule>
    <cfRule type="containsText" dxfId="617" priority="623" operator="containsText" text="OR">
      <formula>NOT(ISERROR(SEARCH("OR",I168)))</formula>
    </cfRule>
    <cfRule type="containsText" dxfId="616" priority="624" operator="containsText" text="permission">
      <formula>NOT(ISERROR(SEARCH("permission",I168)))</formula>
    </cfRule>
  </conditionalFormatting>
  <conditionalFormatting sqref="K16 BO16 BM16 BK16 BI16 BG16 BE16 BC16 BA16 AY16 BQ16 AW16 AU16 AS16 AQ16 AO16 AM16 AK16 AI16 AG16 AE16 AC16 Y16 W16 U16 S16 Q16 O16 M16 AA16">
    <cfRule type="containsText" dxfId="615" priority="609" operator="containsText" text="Absence">
      <formula>NOT(ISERROR(SEARCH("Absence",K16)))</formula>
    </cfRule>
    <cfRule type="containsText" dxfId="614" priority="610" operator="containsText" text="Holday">
      <formula>NOT(ISERROR(SEARCH("Holday",K16)))</formula>
    </cfRule>
    <cfRule type="containsText" dxfId="613" priority="611" operator="containsText" text="Sick">
      <formula>NOT(ISERROR(SEARCH("Sick",K16)))</formula>
    </cfRule>
    <cfRule type="containsText" dxfId="612" priority="612" operator="containsText" text="Annual">
      <formula>NOT(ISERROR(SEARCH("Annual",K16)))</formula>
    </cfRule>
    <cfRule type="containsText" dxfId="611" priority="613" operator="containsText" text="Emergency">
      <formula>NOT(ISERROR(SEARCH("Emergency",K16)))</formula>
    </cfRule>
    <cfRule type="containsText" dxfId="610" priority="614" operator="containsText" text="Day Off">
      <formula>NOT(ISERROR(SEARCH("Day Off",K16)))</formula>
    </cfRule>
    <cfRule type="containsText" dxfId="609" priority="615" operator="containsText" text="OR">
      <formula>NOT(ISERROR(SEARCH("OR",K16)))</formula>
    </cfRule>
    <cfRule type="containsText" dxfId="608" priority="616" operator="containsText" text="permission">
      <formula>NOT(ISERROR(SEARCH("permission",K16)))</formula>
    </cfRule>
  </conditionalFormatting>
  <conditionalFormatting sqref="K18 BO18 BM18 BK18 BI18 BG18 BE18 BC18 BA18 AY18 BQ18 AW18 AU18 AS18 AQ18 AO18 AM18 AK18 AI18 AG18 AE18 AC18 O18 Q18 S18 U18 W18 Y18 M18 AA18">
    <cfRule type="containsText" dxfId="607" priority="601" operator="containsText" text="Absence">
      <formula>NOT(ISERROR(SEARCH("Absence",K18)))</formula>
    </cfRule>
    <cfRule type="containsText" dxfId="606" priority="602" operator="containsText" text="Holday">
      <formula>NOT(ISERROR(SEARCH("Holday",K18)))</formula>
    </cfRule>
    <cfRule type="containsText" dxfId="605" priority="603" operator="containsText" text="Sick">
      <formula>NOT(ISERROR(SEARCH("Sick",K18)))</formula>
    </cfRule>
    <cfRule type="containsText" dxfId="604" priority="604" operator="containsText" text="Annual">
      <formula>NOT(ISERROR(SEARCH("Annual",K18)))</formula>
    </cfRule>
    <cfRule type="containsText" dxfId="603" priority="605" operator="containsText" text="Emergency">
      <formula>NOT(ISERROR(SEARCH("Emergency",K18)))</formula>
    </cfRule>
    <cfRule type="containsText" dxfId="602" priority="606" operator="containsText" text="Day Off">
      <formula>NOT(ISERROR(SEARCH("Day Off",K18)))</formula>
    </cfRule>
    <cfRule type="containsText" dxfId="601" priority="607" operator="containsText" text="OR">
      <formula>NOT(ISERROR(SEARCH("OR",K18)))</formula>
    </cfRule>
    <cfRule type="containsText" dxfId="600" priority="608" operator="containsText" text="permission">
      <formula>NOT(ISERROR(SEARCH("permission",K18)))</formula>
    </cfRule>
  </conditionalFormatting>
  <conditionalFormatting sqref="K20 BO20 BM20 BK20 BI20 BG20 BE20 BC20 BA20 AY20 BQ20 AW20 AU20 AS20 AQ20 AO20 AM20 AK20 AI20 AG20 AE20 AC20 M20 Y20 W20 U20 S20 Q20 O20 AA20">
    <cfRule type="containsText" dxfId="599" priority="593" operator="containsText" text="Absence">
      <formula>NOT(ISERROR(SEARCH("Absence",K20)))</formula>
    </cfRule>
    <cfRule type="containsText" dxfId="598" priority="594" operator="containsText" text="Holday">
      <formula>NOT(ISERROR(SEARCH("Holday",K20)))</formula>
    </cfRule>
    <cfRule type="containsText" dxfId="597" priority="595" operator="containsText" text="Sick">
      <formula>NOT(ISERROR(SEARCH("Sick",K20)))</formula>
    </cfRule>
    <cfRule type="containsText" dxfId="596" priority="596" operator="containsText" text="Annual">
      <formula>NOT(ISERROR(SEARCH("Annual",K20)))</formula>
    </cfRule>
    <cfRule type="containsText" dxfId="595" priority="597" operator="containsText" text="Emergency">
      <formula>NOT(ISERROR(SEARCH("Emergency",K20)))</formula>
    </cfRule>
    <cfRule type="containsText" dxfId="594" priority="598" operator="containsText" text="Day Off">
      <formula>NOT(ISERROR(SEARCH("Day Off",K20)))</formula>
    </cfRule>
    <cfRule type="containsText" dxfId="593" priority="599" operator="containsText" text="OR">
      <formula>NOT(ISERROR(SEARCH("OR",K20)))</formula>
    </cfRule>
    <cfRule type="containsText" dxfId="592" priority="600" operator="containsText" text="permission">
      <formula>NOT(ISERROR(SEARCH("permission",K20)))</formula>
    </cfRule>
  </conditionalFormatting>
  <conditionalFormatting sqref="K22 BO22 BM22 BK22 BI22 BG22 BE22 BC22 BA22 AY22 BQ22 AQ22:AS22 AO22 AM22 AK22 AI22 AG22 AE22 AC22 Y22 W22 U22 S22 Q22 M22 O22 AA22 AU22:AW22">
    <cfRule type="containsText" dxfId="591" priority="585" operator="containsText" text="Absence">
      <formula>NOT(ISERROR(SEARCH("Absence",K22)))</formula>
    </cfRule>
    <cfRule type="containsText" dxfId="590" priority="586" operator="containsText" text="Holday">
      <formula>NOT(ISERROR(SEARCH("Holday",K22)))</formula>
    </cfRule>
    <cfRule type="containsText" dxfId="589" priority="587" operator="containsText" text="Sick">
      <formula>NOT(ISERROR(SEARCH("Sick",K22)))</formula>
    </cfRule>
    <cfRule type="containsText" dxfId="588" priority="588" operator="containsText" text="Annual">
      <formula>NOT(ISERROR(SEARCH("Annual",K22)))</formula>
    </cfRule>
    <cfRule type="containsText" dxfId="587" priority="589" operator="containsText" text="Emergency">
      <formula>NOT(ISERROR(SEARCH("Emergency",K22)))</formula>
    </cfRule>
    <cfRule type="containsText" dxfId="586" priority="590" operator="containsText" text="Day Off">
      <formula>NOT(ISERROR(SEARCH("Day Off",K22)))</formula>
    </cfRule>
    <cfRule type="containsText" dxfId="585" priority="591" operator="containsText" text="OR">
      <formula>NOT(ISERROR(SEARCH("OR",K22)))</formula>
    </cfRule>
    <cfRule type="containsText" dxfId="584" priority="592" operator="containsText" text="permission">
      <formula>NOT(ISERROR(SEARCH("permission",K22)))</formula>
    </cfRule>
  </conditionalFormatting>
  <conditionalFormatting sqref="K24 BO24 BM24 BK24 BI24 BG24 BE24 BC24 BA24 AY24 BQ24 AQ24 AO24 AM24 AK24 AI24 AG24 AE24 AC24 AS24 AU24 AW24 Y24 W24 U24 S24 Q24 O24 M24 AA24">
    <cfRule type="containsText" dxfId="583" priority="577" operator="containsText" text="Absence">
      <formula>NOT(ISERROR(SEARCH("Absence",K24)))</formula>
    </cfRule>
    <cfRule type="containsText" dxfId="582" priority="578" operator="containsText" text="Holday">
      <formula>NOT(ISERROR(SEARCH("Holday",K24)))</formula>
    </cfRule>
    <cfRule type="containsText" dxfId="581" priority="579" operator="containsText" text="Sick">
      <formula>NOT(ISERROR(SEARCH("Sick",K24)))</formula>
    </cfRule>
    <cfRule type="containsText" dxfId="580" priority="580" operator="containsText" text="Annual">
      <formula>NOT(ISERROR(SEARCH("Annual",K24)))</formula>
    </cfRule>
    <cfRule type="containsText" dxfId="579" priority="581" operator="containsText" text="Emergency">
      <formula>NOT(ISERROR(SEARCH("Emergency",K24)))</formula>
    </cfRule>
    <cfRule type="containsText" dxfId="578" priority="582" operator="containsText" text="Day Off">
      <formula>NOT(ISERROR(SEARCH("Day Off",K24)))</formula>
    </cfRule>
    <cfRule type="containsText" dxfId="577" priority="583" operator="containsText" text="OR">
      <formula>NOT(ISERROR(SEARCH("OR",K24)))</formula>
    </cfRule>
    <cfRule type="containsText" dxfId="576" priority="584" operator="containsText" text="permission">
      <formula>NOT(ISERROR(SEARCH("permission",K24)))</formula>
    </cfRule>
  </conditionalFormatting>
  <conditionalFormatting sqref="K26 BO26 BM26 BK26 BI26 BG26 BE26 BC26 BA26 AY26 BQ26 AQ26 AO26 AM26 AK26 AI26 AG26 AE26 AC26 AW26 AU26 AS26 M26 O26 Q26 S26 U26 W26 Y26 AA26">
    <cfRule type="containsText" dxfId="575" priority="569" operator="containsText" text="Absence">
      <formula>NOT(ISERROR(SEARCH("Absence",K26)))</formula>
    </cfRule>
    <cfRule type="containsText" dxfId="574" priority="570" operator="containsText" text="Holday">
      <formula>NOT(ISERROR(SEARCH("Holday",K26)))</formula>
    </cfRule>
    <cfRule type="containsText" dxfId="573" priority="571" operator="containsText" text="Sick">
      <formula>NOT(ISERROR(SEARCH("Sick",K26)))</formula>
    </cfRule>
    <cfRule type="containsText" dxfId="572" priority="572" operator="containsText" text="Annual">
      <formula>NOT(ISERROR(SEARCH("Annual",K26)))</formula>
    </cfRule>
    <cfRule type="containsText" dxfId="571" priority="573" operator="containsText" text="Emergency">
      <formula>NOT(ISERROR(SEARCH("Emergency",K26)))</formula>
    </cfRule>
    <cfRule type="containsText" dxfId="570" priority="574" operator="containsText" text="Day Off">
      <formula>NOT(ISERROR(SEARCH("Day Off",K26)))</formula>
    </cfRule>
    <cfRule type="containsText" dxfId="569" priority="575" operator="containsText" text="OR">
      <formula>NOT(ISERROR(SEARCH("OR",K26)))</formula>
    </cfRule>
    <cfRule type="containsText" dxfId="568" priority="576" operator="containsText" text="permission">
      <formula>NOT(ISERROR(SEARCH("permission",K26)))</formula>
    </cfRule>
  </conditionalFormatting>
  <conditionalFormatting sqref="K28 BM28 BK28 BI28 BG28 BE28 BC28 BA28 AY28 BQ28 BO28 AQ28 AO28 AM28 AK28 AI28 AG28 AE28 AC28 AS28 AU28 AW28 Y28 W28 U28 S28 Q28 O28 M28 AA28">
    <cfRule type="containsText" dxfId="567" priority="561" operator="containsText" text="Absence">
      <formula>NOT(ISERROR(SEARCH("Absence",K28)))</formula>
    </cfRule>
    <cfRule type="containsText" dxfId="566" priority="562" operator="containsText" text="Holday">
      <formula>NOT(ISERROR(SEARCH("Holday",K28)))</formula>
    </cfRule>
    <cfRule type="containsText" dxfId="565" priority="563" operator="containsText" text="Sick">
      <formula>NOT(ISERROR(SEARCH("Sick",K28)))</formula>
    </cfRule>
    <cfRule type="containsText" dxfId="564" priority="564" operator="containsText" text="Annual">
      <formula>NOT(ISERROR(SEARCH("Annual",K28)))</formula>
    </cfRule>
    <cfRule type="containsText" dxfId="563" priority="565" operator="containsText" text="Emergency">
      <formula>NOT(ISERROR(SEARCH("Emergency",K28)))</formula>
    </cfRule>
    <cfRule type="containsText" dxfId="562" priority="566" operator="containsText" text="Day Off">
      <formula>NOT(ISERROR(SEARCH("Day Off",K28)))</formula>
    </cfRule>
    <cfRule type="containsText" dxfId="561" priority="567" operator="containsText" text="OR">
      <formula>NOT(ISERROR(SEARCH("OR",K28)))</formula>
    </cfRule>
    <cfRule type="containsText" dxfId="560" priority="568" operator="containsText" text="permission">
      <formula>NOT(ISERROR(SEARCH("permission",K28)))</formula>
    </cfRule>
  </conditionalFormatting>
  <conditionalFormatting sqref="K32 BM32 BK32 BI32 BG32 BE32 BC32 BA32 AY32 BQ32 BO32 AQ32 AO32 AM32 AK32 AI32 AG32 AE32 AC32 AS32 AU32 AW32 Y32 W32 U32 S32 Q32 O32 M32 AA32">
    <cfRule type="containsText" dxfId="559" priority="545" operator="containsText" text="Absence">
      <formula>NOT(ISERROR(SEARCH("Absence",K32)))</formula>
    </cfRule>
    <cfRule type="containsText" dxfId="558" priority="546" operator="containsText" text="Holday">
      <formula>NOT(ISERROR(SEARCH("Holday",K32)))</formula>
    </cfRule>
    <cfRule type="containsText" dxfId="557" priority="547" operator="containsText" text="Sick">
      <formula>NOT(ISERROR(SEARCH("Sick",K32)))</formula>
    </cfRule>
    <cfRule type="containsText" dxfId="556" priority="548" operator="containsText" text="Annual">
      <formula>NOT(ISERROR(SEARCH("Annual",K32)))</formula>
    </cfRule>
    <cfRule type="containsText" dxfId="555" priority="549" operator="containsText" text="Emergency">
      <formula>NOT(ISERROR(SEARCH("Emergency",K32)))</formula>
    </cfRule>
    <cfRule type="containsText" dxfId="554" priority="550" operator="containsText" text="Day Off">
      <formula>NOT(ISERROR(SEARCH("Day Off",K32)))</formula>
    </cfRule>
    <cfRule type="containsText" dxfId="553" priority="551" operator="containsText" text="OR">
      <formula>NOT(ISERROR(SEARCH("OR",K32)))</formula>
    </cfRule>
    <cfRule type="containsText" dxfId="552" priority="552" operator="containsText" text="permission">
      <formula>NOT(ISERROR(SEARCH("permission",K32)))</formula>
    </cfRule>
  </conditionalFormatting>
  <conditionalFormatting sqref="K34 BK34 BI34 BG34 BE34 BC34 BA34 AY34 BQ34 BO34 BM34 AI34 AE34 AG34 AC34 AK34 AM34 AO34 AW34 AU34 AS34 AQ34 W34 U34 S34 Q34 O34 M34 Y34 AA34">
    <cfRule type="containsText" dxfId="551" priority="537" operator="containsText" text="Absence">
      <formula>NOT(ISERROR(SEARCH("Absence",K34)))</formula>
    </cfRule>
    <cfRule type="containsText" dxfId="550" priority="538" operator="containsText" text="Holday">
      <formula>NOT(ISERROR(SEARCH("Holday",K34)))</formula>
    </cfRule>
    <cfRule type="containsText" dxfId="549" priority="539" operator="containsText" text="Sick">
      <formula>NOT(ISERROR(SEARCH("Sick",K34)))</formula>
    </cfRule>
    <cfRule type="containsText" dxfId="548" priority="540" operator="containsText" text="Annual">
      <formula>NOT(ISERROR(SEARCH("Annual",K34)))</formula>
    </cfRule>
    <cfRule type="containsText" dxfId="547" priority="541" operator="containsText" text="Emergency">
      <formula>NOT(ISERROR(SEARCH("Emergency",K34)))</formula>
    </cfRule>
    <cfRule type="containsText" dxfId="546" priority="542" operator="containsText" text="Day Off">
      <formula>NOT(ISERROR(SEARCH("Day Off",K34)))</formula>
    </cfRule>
    <cfRule type="containsText" dxfId="545" priority="543" operator="containsText" text="OR">
      <formula>NOT(ISERROR(SEARCH("OR",K34)))</formula>
    </cfRule>
    <cfRule type="containsText" dxfId="544" priority="544" operator="containsText" text="permission">
      <formula>NOT(ISERROR(SEARCH("permission",K34)))</formula>
    </cfRule>
  </conditionalFormatting>
  <conditionalFormatting sqref="K36 BK36 BI36 BG36 BE36 BC36 BA36 AY36 BQ36 BO36 BM36 AE36 AC36 AI36 AK36 AS36 AQ36 AO36 AM36 AU36 AW36 Y36 W36 U36 S36 Q36 O36 M36 AG36 AA36">
    <cfRule type="containsText" dxfId="543" priority="529" operator="containsText" text="Absence">
      <formula>NOT(ISERROR(SEARCH("Absence",K36)))</formula>
    </cfRule>
    <cfRule type="containsText" dxfId="542" priority="530" operator="containsText" text="Holday">
      <formula>NOT(ISERROR(SEARCH("Holday",K36)))</formula>
    </cfRule>
    <cfRule type="containsText" dxfId="541" priority="531" operator="containsText" text="Sick">
      <formula>NOT(ISERROR(SEARCH("Sick",K36)))</formula>
    </cfRule>
    <cfRule type="containsText" dxfId="540" priority="532" operator="containsText" text="Annual">
      <formula>NOT(ISERROR(SEARCH("Annual",K36)))</formula>
    </cfRule>
    <cfRule type="containsText" dxfId="539" priority="533" operator="containsText" text="Emergency">
      <formula>NOT(ISERROR(SEARCH("Emergency",K36)))</formula>
    </cfRule>
    <cfRule type="containsText" dxfId="538" priority="534" operator="containsText" text="Day Off">
      <formula>NOT(ISERROR(SEARCH("Day Off",K36)))</formula>
    </cfRule>
    <cfRule type="containsText" dxfId="537" priority="535" operator="containsText" text="OR">
      <formula>NOT(ISERROR(SEARCH("OR",K36)))</formula>
    </cfRule>
    <cfRule type="containsText" dxfId="536" priority="536" operator="containsText" text="permission">
      <formula>NOT(ISERROR(SEARCH("permission",K36)))</formula>
    </cfRule>
  </conditionalFormatting>
  <conditionalFormatting sqref="K38 BK38 BI38 BG38 BE38 BC38 BA38 AY38 BQ38 BO38 BM38 AC38 AI38 AW38 AU38 AS38 AQ38 AO38 AK38 AM38 AG38 AE38 M38 O38 Q38 S38 U38 W38 Y38 AA38">
    <cfRule type="containsText" dxfId="535" priority="521" operator="containsText" text="Absence">
      <formula>NOT(ISERROR(SEARCH("Absence",K38)))</formula>
    </cfRule>
    <cfRule type="containsText" dxfId="534" priority="522" operator="containsText" text="Holday">
      <formula>NOT(ISERROR(SEARCH("Holday",K38)))</formula>
    </cfRule>
    <cfRule type="containsText" dxfId="533" priority="523" operator="containsText" text="Sick">
      <formula>NOT(ISERROR(SEARCH("Sick",K38)))</formula>
    </cfRule>
    <cfRule type="containsText" dxfId="532" priority="524" operator="containsText" text="Annual">
      <formula>NOT(ISERROR(SEARCH("Annual",K38)))</formula>
    </cfRule>
    <cfRule type="containsText" dxfId="531" priority="525" operator="containsText" text="Emergency">
      <formula>NOT(ISERROR(SEARCH("Emergency",K38)))</formula>
    </cfRule>
    <cfRule type="containsText" dxfId="530" priority="526" operator="containsText" text="Day Off">
      <formula>NOT(ISERROR(SEARCH("Day Off",K38)))</formula>
    </cfRule>
    <cfRule type="containsText" dxfId="529" priority="527" operator="containsText" text="OR">
      <formula>NOT(ISERROR(SEARCH("OR",K38)))</formula>
    </cfRule>
    <cfRule type="containsText" dxfId="528" priority="528" operator="containsText" text="permission">
      <formula>NOT(ISERROR(SEARCH("permission",K38)))</formula>
    </cfRule>
  </conditionalFormatting>
  <conditionalFormatting sqref="K40 BQ40 BO40 BM40 BK40 BI40 BG40 BE40 BC40 BA40 AY40 AC40 AE40 AG40 AI40 AK40 AW40 AU40 AS40 AQ40 AO40 AM40 AA40 Y40 W40 U40 S40 Q40 O40 M40">
    <cfRule type="containsText" dxfId="527" priority="513" operator="containsText" text="Absence">
      <formula>NOT(ISERROR(SEARCH("Absence",K40)))</formula>
    </cfRule>
    <cfRule type="containsText" dxfId="526" priority="514" operator="containsText" text="Holday">
      <formula>NOT(ISERROR(SEARCH("Holday",K40)))</formula>
    </cfRule>
    <cfRule type="containsText" dxfId="525" priority="515" operator="containsText" text="Sick">
      <formula>NOT(ISERROR(SEARCH("Sick",K40)))</formula>
    </cfRule>
    <cfRule type="containsText" dxfId="524" priority="516" operator="containsText" text="Annual">
      <formula>NOT(ISERROR(SEARCH("Annual",K40)))</formula>
    </cfRule>
    <cfRule type="containsText" dxfId="523" priority="517" operator="containsText" text="Emergency">
      <formula>NOT(ISERROR(SEARCH("Emergency",K40)))</formula>
    </cfRule>
    <cfRule type="containsText" dxfId="522" priority="518" operator="containsText" text="Day Off">
      <formula>NOT(ISERROR(SEARCH("Day Off",K40)))</formula>
    </cfRule>
    <cfRule type="containsText" dxfId="521" priority="519" operator="containsText" text="OR">
      <formula>NOT(ISERROR(SEARCH("OR",K40)))</formula>
    </cfRule>
    <cfRule type="containsText" dxfId="520" priority="520" operator="containsText" text="permission">
      <formula>NOT(ISERROR(SEARCH("permission",K40)))</formula>
    </cfRule>
  </conditionalFormatting>
  <conditionalFormatting sqref="K42 BQ42 BO42 BM42 BK42 BI42 BG42 BE42 BC42 BA42 AY42 AC42 AE42 AW42 AU42 AS42 AQ42 AO42 AM42 AK42 AG42 AI42 AA42 Y42 W42 U42 S42 Q42 O42 M42">
    <cfRule type="containsText" dxfId="519" priority="505" operator="containsText" text="Absence">
      <formula>NOT(ISERROR(SEARCH("Absence",K42)))</formula>
    </cfRule>
    <cfRule type="containsText" dxfId="518" priority="506" operator="containsText" text="Holday">
      <formula>NOT(ISERROR(SEARCH("Holday",K42)))</formula>
    </cfRule>
    <cfRule type="containsText" dxfId="517" priority="507" operator="containsText" text="Sick">
      <formula>NOT(ISERROR(SEARCH("Sick",K42)))</formula>
    </cfRule>
    <cfRule type="containsText" dxfId="516" priority="508" operator="containsText" text="Annual">
      <formula>NOT(ISERROR(SEARCH("Annual",K42)))</formula>
    </cfRule>
    <cfRule type="containsText" dxfId="515" priority="509" operator="containsText" text="Emergency">
      <formula>NOT(ISERROR(SEARCH("Emergency",K42)))</formula>
    </cfRule>
    <cfRule type="containsText" dxfId="514" priority="510" operator="containsText" text="Day Off">
      <formula>NOT(ISERROR(SEARCH("Day Off",K42)))</formula>
    </cfRule>
    <cfRule type="containsText" dxfId="513" priority="511" operator="containsText" text="OR">
      <formula>NOT(ISERROR(SEARCH("OR",K42)))</formula>
    </cfRule>
    <cfRule type="containsText" dxfId="512" priority="512" operator="containsText" text="permission">
      <formula>NOT(ISERROR(SEARCH("permission",K42)))</formula>
    </cfRule>
  </conditionalFormatting>
  <conditionalFormatting sqref="K44 BQ44 BO44 BM44 BK44 BI44 BG44 BE44 BC44 BA44 AY44 AC44 AE44 AW44 AU44 AS44 AQ44 AO44 AM44 AK44 AI44 AG44 M44 O44 Q44 S44 U44 W44 Y44 AA44">
    <cfRule type="containsText" dxfId="511" priority="497" operator="containsText" text="Absence">
      <formula>NOT(ISERROR(SEARCH("Absence",K44)))</formula>
    </cfRule>
    <cfRule type="containsText" dxfId="510" priority="498" operator="containsText" text="Holday">
      <formula>NOT(ISERROR(SEARCH("Holday",K44)))</formula>
    </cfRule>
    <cfRule type="containsText" dxfId="509" priority="499" operator="containsText" text="Sick">
      <formula>NOT(ISERROR(SEARCH("Sick",K44)))</formula>
    </cfRule>
    <cfRule type="containsText" dxfId="508" priority="500" operator="containsText" text="Annual">
      <formula>NOT(ISERROR(SEARCH("Annual",K44)))</formula>
    </cfRule>
    <cfRule type="containsText" dxfId="507" priority="501" operator="containsText" text="Emergency">
      <formula>NOT(ISERROR(SEARCH("Emergency",K44)))</formula>
    </cfRule>
    <cfRule type="containsText" dxfId="506" priority="502" operator="containsText" text="Day Off">
      <formula>NOT(ISERROR(SEARCH("Day Off",K44)))</formula>
    </cfRule>
    <cfRule type="containsText" dxfId="505" priority="503" operator="containsText" text="OR">
      <formula>NOT(ISERROR(SEARCH("OR",K44)))</formula>
    </cfRule>
    <cfRule type="containsText" dxfId="504" priority="504" operator="containsText" text="permission">
      <formula>NOT(ISERROR(SEARCH("permission",K44)))</formula>
    </cfRule>
  </conditionalFormatting>
  <conditionalFormatting sqref="K46 Q46 O46 S46 AI46 AG46 AE46 AC46 AA46 Y46 W46 U46 BQ46 BO46 BM46 BK46 BI46 BG46 BE46 BC46 BA46 AY46 AW46 AU46 AS46 AQ46 AO46 AM46 AK46 M46">
    <cfRule type="containsText" dxfId="503" priority="489" operator="containsText" text="Absence">
      <formula>NOT(ISERROR(SEARCH("Absence",K46)))</formula>
    </cfRule>
    <cfRule type="containsText" dxfId="502" priority="490" operator="containsText" text="Holday">
      <formula>NOT(ISERROR(SEARCH("Holday",K46)))</formula>
    </cfRule>
    <cfRule type="containsText" dxfId="501" priority="491" operator="containsText" text="Sick">
      <formula>NOT(ISERROR(SEARCH("Sick",K46)))</formula>
    </cfRule>
    <cfRule type="containsText" dxfId="500" priority="492" operator="containsText" text="Annual">
      <formula>NOT(ISERROR(SEARCH("Annual",K46)))</formula>
    </cfRule>
    <cfRule type="containsText" dxfId="499" priority="493" operator="containsText" text="Emergency">
      <formula>NOT(ISERROR(SEARCH("Emergency",K46)))</formula>
    </cfRule>
    <cfRule type="containsText" dxfId="498" priority="494" operator="containsText" text="Day Off">
      <formula>NOT(ISERROR(SEARCH("Day Off",K46)))</formula>
    </cfRule>
    <cfRule type="containsText" dxfId="497" priority="495" operator="containsText" text="OR">
      <formula>NOT(ISERROR(SEARCH("OR",K46)))</formula>
    </cfRule>
    <cfRule type="containsText" dxfId="496" priority="496" operator="containsText" text="permission">
      <formula>NOT(ISERROR(SEARCH("permission",K46)))</formula>
    </cfRule>
  </conditionalFormatting>
  <conditionalFormatting sqref="K48:M48 Q48 O48 S48 AI48 AG48 AE48 AC48 AA48 Y48 W48 U48 BQ48 BO48 BM48 BK48 BI48 BG48 BE48 BC48 BA48 AY48 AW48 AU48 AS48 AQ48 AO48 AM48 AK48">
    <cfRule type="containsText" dxfId="495" priority="481" operator="containsText" text="Absence">
      <formula>NOT(ISERROR(SEARCH("Absence",K48)))</formula>
    </cfRule>
    <cfRule type="containsText" dxfId="494" priority="482" operator="containsText" text="Holday">
      <formula>NOT(ISERROR(SEARCH("Holday",K48)))</formula>
    </cfRule>
    <cfRule type="containsText" dxfId="493" priority="483" operator="containsText" text="Sick">
      <formula>NOT(ISERROR(SEARCH("Sick",K48)))</formula>
    </cfRule>
    <cfRule type="containsText" dxfId="492" priority="484" operator="containsText" text="Annual">
      <formula>NOT(ISERROR(SEARCH("Annual",K48)))</formula>
    </cfRule>
    <cfRule type="containsText" dxfId="491" priority="485" operator="containsText" text="Emergency">
      <formula>NOT(ISERROR(SEARCH("Emergency",K48)))</formula>
    </cfRule>
    <cfRule type="containsText" dxfId="490" priority="486" operator="containsText" text="Day Off">
      <formula>NOT(ISERROR(SEARCH("Day Off",K48)))</formula>
    </cfRule>
    <cfRule type="containsText" dxfId="489" priority="487" operator="containsText" text="OR">
      <formula>NOT(ISERROR(SEARCH("OR",K48)))</formula>
    </cfRule>
    <cfRule type="containsText" dxfId="488" priority="488" operator="containsText" text="permission">
      <formula>NOT(ISERROR(SEARCH("permission",K48)))</formula>
    </cfRule>
  </conditionalFormatting>
  <conditionalFormatting sqref="K50:M50 Q50 O50 S50 AI50 AG50 AE50 AC50 AA50 Y50 W50 U50 BQ50 BO50 BM50 BK50 BI50 BG50 BE50 BC50 BA50 AW50 AU50 AS50 AQ50 AO50 AM50 AK50 AY50">
    <cfRule type="containsText" dxfId="487" priority="473" operator="containsText" text="Absence">
      <formula>NOT(ISERROR(SEARCH("Absence",K50)))</formula>
    </cfRule>
    <cfRule type="containsText" dxfId="486" priority="474" operator="containsText" text="Holday">
      <formula>NOT(ISERROR(SEARCH("Holday",K50)))</formula>
    </cfRule>
    <cfRule type="containsText" dxfId="485" priority="475" operator="containsText" text="Sick">
      <formula>NOT(ISERROR(SEARCH("Sick",K50)))</formula>
    </cfRule>
    <cfRule type="containsText" dxfId="484" priority="476" operator="containsText" text="Annual">
      <formula>NOT(ISERROR(SEARCH("Annual",K50)))</formula>
    </cfRule>
    <cfRule type="containsText" dxfId="483" priority="477" operator="containsText" text="Emergency">
      <formula>NOT(ISERROR(SEARCH("Emergency",K50)))</formula>
    </cfRule>
    <cfRule type="containsText" dxfId="482" priority="478" operator="containsText" text="Day Off">
      <formula>NOT(ISERROR(SEARCH("Day Off",K50)))</formula>
    </cfRule>
    <cfRule type="containsText" dxfId="481" priority="479" operator="containsText" text="OR">
      <formula>NOT(ISERROR(SEARCH("OR",K50)))</formula>
    </cfRule>
    <cfRule type="containsText" dxfId="480" priority="480" operator="containsText" text="permission">
      <formula>NOT(ISERROR(SEARCH("permission",K50)))</formula>
    </cfRule>
  </conditionalFormatting>
  <conditionalFormatting sqref="K52:M52 Q52 O52 S52 AI52 AG52 AE52 AC52 AA52 Y52 W52 U52 AM52 AK52 AS52 AQ52 AO52 AY52 AW52 AU52 BG52 BE52 BC52 BA52 BK52 BI52 BM52 BO52 BQ52">
    <cfRule type="containsText" dxfId="479" priority="465" operator="containsText" text="Absence">
      <formula>NOT(ISERROR(SEARCH("Absence",K52)))</formula>
    </cfRule>
    <cfRule type="containsText" dxfId="478" priority="466" operator="containsText" text="Holday">
      <formula>NOT(ISERROR(SEARCH("Holday",K52)))</formula>
    </cfRule>
    <cfRule type="containsText" dxfId="477" priority="467" operator="containsText" text="Sick">
      <formula>NOT(ISERROR(SEARCH("Sick",K52)))</formula>
    </cfRule>
    <cfRule type="containsText" dxfId="476" priority="468" operator="containsText" text="Annual">
      <formula>NOT(ISERROR(SEARCH("Annual",K52)))</formula>
    </cfRule>
    <cfRule type="containsText" dxfId="475" priority="469" operator="containsText" text="Emergency">
      <formula>NOT(ISERROR(SEARCH("Emergency",K52)))</formula>
    </cfRule>
    <cfRule type="containsText" dxfId="474" priority="470" operator="containsText" text="Day Off">
      <formula>NOT(ISERROR(SEARCH("Day Off",K52)))</formula>
    </cfRule>
    <cfRule type="containsText" dxfId="473" priority="471" operator="containsText" text="OR">
      <formula>NOT(ISERROR(SEARCH("OR",K52)))</formula>
    </cfRule>
    <cfRule type="containsText" dxfId="472" priority="472" operator="containsText" text="permission">
      <formula>NOT(ISERROR(SEARCH("permission",K52)))</formula>
    </cfRule>
  </conditionalFormatting>
  <conditionalFormatting sqref="K54 Q54 O54 S54 AI54 AG54 AE54 AC54 AA54 Y54 W54 U54 AM54 AK54 AS54 AQ54 AO54 AY54 AW54 AU54 BG54 BE54 BC54 BA54 BK54 BI54 BQ54 BO54 BM54 M54">
    <cfRule type="containsText" dxfId="471" priority="457" operator="containsText" text="Absence">
      <formula>NOT(ISERROR(SEARCH("Absence",K54)))</formula>
    </cfRule>
    <cfRule type="containsText" dxfId="470" priority="458" operator="containsText" text="Holday">
      <formula>NOT(ISERROR(SEARCH("Holday",K54)))</formula>
    </cfRule>
    <cfRule type="containsText" dxfId="469" priority="459" operator="containsText" text="Sick">
      <formula>NOT(ISERROR(SEARCH("Sick",K54)))</formula>
    </cfRule>
    <cfRule type="containsText" dxfId="468" priority="460" operator="containsText" text="Annual">
      <formula>NOT(ISERROR(SEARCH("Annual",K54)))</formula>
    </cfRule>
    <cfRule type="containsText" dxfId="467" priority="461" operator="containsText" text="Emergency">
      <formula>NOT(ISERROR(SEARCH("Emergency",K54)))</formula>
    </cfRule>
    <cfRule type="containsText" dxfId="466" priority="462" operator="containsText" text="Day Off">
      <formula>NOT(ISERROR(SEARCH("Day Off",K54)))</formula>
    </cfRule>
    <cfRule type="containsText" dxfId="465" priority="463" operator="containsText" text="OR">
      <formula>NOT(ISERROR(SEARCH("OR",K54)))</formula>
    </cfRule>
    <cfRule type="containsText" dxfId="464" priority="464" operator="containsText" text="permission">
      <formula>NOT(ISERROR(SEARCH("permission",K54)))</formula>
    </cfRule>
  </conditionalFormatting>
  <conditionalFormatting sqref="K56:M56 Q56 O56 S56 AI56 AG56 AE56 AC56 AA56 Y56 W56 U56 AM56 AK56 AQ56 AO56 AY56 AW56 AU56 AS56 BG56 BE56 BC56 BA56 BK56 BI56 BM56 BO56 BQ56">
    <cfRule type="containsText" dxfId="463" priority="449" operator="containsText" text="Absence">
      <formula>NOT(ISERROR(SEARCH("Absence",K56)))</formula>
    </cfRule>
    <cfRule type="containsText" dxfId="462" priority="450" operator="containsText" text="Holday">
      <formula>NOT(ISERROR(SEARCH("Holday",K56)))</formula>
    </cfRule>
    <cfRule type="containsText" dxfId="461" priority="451" operator="containsText" text="Sick">
      <formula>NOT(ISERROR(SEARCH("Sick",K56)))</formula>
    </cfRule>
    <cfRule type="containsText" dxfId="460" priority="452" operator="containsText" text="Annual">
      <formula>NOT(ISERROR(SEARCH("Annual",K56)))</formula>
    </cfRule>
    <cfRule type="containsText" dxfId="459" priority="453" operator="containsText" text="Emergency">
      <formula>NOT(ISERROR(SEARCH("Emergency",K56)))</formula>
    </cfRule>
    <cfRule type="containsText" dxfId="458" priority="454" operator="containsText" text="Day Off">
      <formula>NOT(ISERROR(SEARCH("Day Off",K56)))</formula>
    </cfRule>
    <cfRule type="containsText" dxfId="457" priority="455" operator="containsText" text="OR">
      <formula>NOT(ISERROR(SEARCH("OR",K56)))</formula>
    </cfRule>
    <cfRule type="containsText" dxfId="456" priority="456" operator="containsText" text="permission">
      <formula>NOT(ISERROR(SEARCH("permission",K56)))</formula>
    </cfRule>
  </conditionalFormatting>
  <conditionalFormatting sqref="K58:M58 Q58 O58 S58 AI58 AG58 AE58 AC58 AA58 Y58 W58 U58 AM58 AK58 AQ58 AO58 AY58 AW58 AU58 AS58 BG58 BE58 BC58 BA58 BK58 BI58 BQ58 BO58 BM58">
    <cfRule type="containsText" dxfId="455" priority="441" operator="containsText" text="Absence">
      <formula>NOT(ISERROR(SEARCH("Absence",K58)))</formula>
    </cfRule>
    <cfRule type="containsText" dxfId="454" priority="442" operator="containsText" text="Holday">
      <formula>NOT(ISERROR(SEARCH("Holday",K58)))</formula>
    </cfRule>
    <cfRule type="containsText" dxfId="453" priority="443" operator="containsText" text="Sick">
      <formula>NOT(ISERROR(SEARCH("Sick",K58)))</formula>
    </cfRule>
    <cfRule type="containsText" dxfId="452" priority="444" operator="containsText" text="Annual">
      <formula>NOT(ISERROR(SEARCH("Annual",K58)))</formula>
    </cfRule>
    <cfRule type="containsText" dxfId="451" priority="445" operator="containsText" text="Emergency">
      <formula>NOT(ISERROR(SEARCH("Emergency",K58)))</formula>
    </cfRule>
    <cfRule type="containsText" dxfId="450" priority="446" operator="containsText" text="Day Off">
      <formula>NOT(ISERROR(SEARCH("Day Off",K58)))</formula>
    </cfRule>
    <cfRule type="containsText" dxfId="449" priority="447" operator="containsText" text="OR">
      <formula>NOT(ISERROR(SEARCH("OR",K58)))</formula>
    </cfRule>
    <cfRule type="containsText" dxfId="448" priority="448" operator="containsText" text="permission">
      <formula>NOT(ISERROR(SEARCH("permission",K58)))</formula>
    </cfRule>
  </conditionalFormatting>
  <conditionalFormatting sqref="K60:M60 Q60 O60 S60 AI60 AG60 AE60 AC60 AA60 Y60 W60 U60 AM60 AK60 AQ60 AO60 AY60 AW60 AU60 AS60 BG60 BE60 BC60 BA60 BK60 BI60 BQ60 BO60 BM60">
    <cfRule type="containsText" dxfId="447" priority="433" operator="containsText" text="Absence">
      <formula>NOT(ISERROR(SEARCH("Absence",K60)))</formula>
    </cfRule>
    <cfRule type="containsText" dxfId="446" priority="434" operator="containsText" text="Holday">
      <formula>NOT(ISERROR(SEARCH("Holday",K60)))</formula>
    </cfRule>
    <cfRule type="containsText" dxfId="445" priority="435" operator="containsText" text="Sick">
      <formula>NOT(ISERROR(SEARCH("Sick",K60)))</formula>
    </cfRule>
    <cfRule type="containsText" dxfId="444" priority="436" operator="containsText" text="Annual">
      <formula>NOT(ISERROR(SEARCH("Annual",K60)))</formula>
    </cfRule>
    <cfRule type="containsText" dxfId="443" priority="437" operator="containsText" text="Emergency">
      <formula>NOT(ISERROR(SEARCH("Emergency",K60)))</formula>
    </cfRule>
    <cfRule type="containsText" dxfId="442" priority="438" operator="containsText" text="Day Off">
      <formula>NOT(ISERROR(SEARCH("Day Off",K60)))</formula>
    </cfRule>
    <cfRule type="containsText" dxfId="441" priority="439" operator="containsText" text="OR">
      <formula>NOT(ISERROR(SEARCH("OR",K60)))</formula>
    </cfRule>
    <cfRule type="containsText" dxfId="440" priority="440" operator="containsText" text="permission">
      <formula>NOT(ISERROR(SEARCH("permission",K60)))</formula>
    </cfRule>
  </conditionalFormatting>
  <conditionalFormatting sqref="K62:M62 Q62 O62 S62 AI62 AG62 AE62 AC62 AA62 Y62 W62 U62 AM62 AK62 AQ62 AO62 AY62 AW62 AU62 AS62 BG62 BE62 BC62 BA62 BI62 BQ62 BO62 BK62 BM62">
    <cfRule type="containsText" dxfId="439" priority="425" operator="containsText" text="Absence">
      <formula>NOT(ISERROR(SEARCH("Absence",K62)))</formula>
    </cfRule>
    <cfRule type="containsText" dxfId="438" priority="426" operator="containsText" text="Holday">
      <formula>NOT(ISERROR(SEARCH("Holday",K62)))</formula>
    </cfRule>
    <cfRule type="containsText" dxfId="437" priority="427" operator="containsText" text="Sick">
      <formula>NOT(ISERROR(SEARCH("Sick",K62)))</formula>
    </cfRule>
    <cfRule type="containsText" dxfId="436" priority="428" operator="containsText" text="Annual">
      <formula>NOT(ISERROR(SEARCH("Annual",K62)))</formula>
    </cfRule>
    <cfRule type="containsText" dxfId="435" priority="429" operator="containsText" text="Emergency">
      <formula>NOT(ISERROR(SEARCH("Emergency",K62)))</formula>
    </cfRule>
    <cfRule type="containsText" dxfId="434" priority="430" operator="containsText" text="Day Off">
      <formula>NOT(ISERROR(SEARCH("Day Off",K62)))</formula>
    </cfRule>
    <cfRule type="containsText" dxfId="433" priority="431" operator="containsText" text="OR">
      <formula>NOT(ISERROR(SEARCH("OR",K62)))</formula>
    </cfRule>
    <cfRule type="containsText" dxfId="432" priority="432" operator="containsText" text="permission">
      <formula>NOT(ISERROR(SEARCH("permission",K62)))</formula>
    </cfRule>
  </conditionalFormatting>
  <conditionalFormatting sqref="K64:M64 Q64 O64 S64 AI64 AG64 AE64 AC64 AA64 Y64 W64 U64 AM64 AK64 AQ64 AO64 AY64 AW64 AU64 AS64 BG64 BE64 BC64 BA64 BK64 BI64 BM64 BO64 BQ64">
    <cfRule type="containsText" dxfId="431" priority="417" operator="containsText" text="Absence">
      <formula>NOT(ISERROR(SEARCH("Absence",K64)))</formula>
    </cfRule>
    <cfRule type="containsText" dxfId="430" priority="418" operator="containsText" text="Holday">
      <formula>NOT(ISERROR(SEARCH("Holday",K64)))</formula>
    </cfRule>
    <cfRule type="containsText" dxfId="429" priority="419" operator="containsText" text="Sick">
      <formula>NOT(ISERROR(SEARCH("Sick",K64)))</formula>
    </cfRule>
    <cfRule type="containsText" dxfId="428" priority="420" operator="containsText" text="Annual">
      <formula>NOT(ISERROR(SEARCH("Annual",K64)))</formula>
    </cfRule>
    <cfRule type="containsText" dxfId="427" priority="421" operator="containsText" text="Emergency">
      <formula>NOT(ISERROR(SEARCH("Emergency",K64)))</formula>
    </cfRule>
    <cfRule type="containsText" dxfId="426" priority="422" operator="containsText" text="Day Off">
      <formula>NOT(ISERROR(SEARCH("Day Off",K64)))</formula>
    </cfRule>
    <cfRule type="containsText" dxfId="425" priority="423" operator="containsText" text="OR">
      <formula>NOT(ISERROR(SEARCH("OR",K64)))</formula>
    </cfRule>
    <cfRule type="containsText" dxfId="424" priority="424" operator="containsText" text="permission">
      <formula>NOT(ISERROR(SEARCH("permission",K64)))</formula>
    </cfRule>
  </conditionalFormatting>
  <conditionalFormatting sqref="K66 Q66:S66 O66 AI66 AG66 AE66 AC66 AA66 Y66 W66 U66 AM66 AK66 AQ66 AO66 AY66 AW66 AU66 AS66 BG66 BE66 BC66 BA66 BI66 BQ66 BO66 BM66 BK66 M66">
    <cfRule type="containsText" dxfId="423" priority="409" operator="containsText" text="Absence">
      <formula>NOT(ISERROR(SEARCH("Absence",K66)))</formula>
    </cfRule>
    <cfRule type="containsText" dxfId="422" priority="410" operator="containsText" text="Holday">
      <formula>NOT(ISERROR(SEARCH("Holday",K66)))</formula>
    </cfRule>
    <cfRule type="containsText" dxfId="421" priority="411" operator="containsText" text="Sick">
      <formula>NOT(ISERROR(SEARCH("Sick",K66)))</formula>
    </cfRule>
    <cfRule type="containsText" dxfId="420" priority="412" operator="containsText" text="Annual">
      <formula>NOT(ISERROR(SEARCH("Annual",K66)))</formula>
    </cfRule>
    <cfRule type="containsText" dxfId="419" priority="413" operator="containsText" text="Emergency">
      <formula>NOT(ISERROR(SEARCH("Emergency",K66)))</formula>
    </cfRule>
    <cfRule type="containsText" dxfId="418" priority="414" operator="containsText" text="Day Off">
      <formula>NOT(ISERROR(SEARCH("Day Off",K66)))</formula>
    </cfRule>
    <cfRule type="containsText" dxfId="417" priority="415" operator="containsText" text="OR">
      <formula>NOT(ISERROR(SEARCH("OR",K66)))</formula>
    </cfRule>
    <cfRule type="containsText" dxfId="416" priority="416" operator="containsText" text="permission">
      <formula>NOT(ISERROR(SEARCH("permission",K66)))</formula>
    </cfRule>
  </conditionalFormatting>
  <conditionalFormatting sqref="K68 W68 U68 S68 Q68 O68 M68 Y68 AM68 AK68 AI68 AG68 AE68 AC68 AA68 BC68 BA68 AY68 AW68 AU68 AS68 AQ68 AO68 BQ68 BO68 BM68 BK68 BI68 BG68 BE68">
    <cfRule type="containsText" dxfId="415" priority="401" operator="containsText" text="Absence">
      <formula>NOT(ISERROR(SEARCH("Absence",K68)))</formula>
    </cfRule>
    <cfRule type="containsText" dxfId="414" priority="402" operator="containsText" text="Holday">
      <formula>NOT(ISERROR(SEARCH("Holday",K68)))</formula>
    </cfRule>
    <cfRule type="containsText" dxfId="413" priority="403" operator="containsText" text="Sick">
      <formula>NOT(ISERROR(SEARCH("Sick",K68)))</formula>
    </cfRule>
    <cfRule type="containsText" dxfId="412" priority="404" operator="containsText" text="Annual">
      <formula>NOT(ISERROR(SEARCH("Annual",K68)))</formula>
    </cfRule>
    <cfRule type="containsText" dxfId="411" priority="405" operator="containsText" text="Emergency">
      <formula>NOT(ISERROR(SEARCH("Emergency",K68)))</formula>
    </cfRule>
    <cfRule type="containsText" dxfId="410" priority="406" operator="containsText" text="Day Off">
      <formula>NOT(ISERROR(SEARCH("Day Off",K68)))</formula>
    </cfRule>
    <cfRule type="containsText" dxfId="409" priority="407" operator="containsText" text="OR">
      <formula>NOT(ISERROR(SEARCH("OR",K68)))</formula>
    </cfRule>
    <cfRule type="containsText" dxfId="408" priority="408" operator="containsText" text="permission">
      <formula>NOT(ISERROR(SEARCH("permission",K68)))</formula>
    </cfRule>
  </conditionalFormatting>
  <conditionalFormatting sqref="K70 W70 M70 O70 Q70 S70 U70 AM70 AK70 AI70 AG70 AE70 AC70 Y70 AA70 BC70 BA70 AY70 AW70 AU70 AS70 AQ70 AO70 BO70 BQ70 BM70 BK70 BI70 BG70 BE70">
    <cfRule type="containsText" dxfId="407" priority="393" operator="containsText" text="Absence">
      <formula>NOT(ISERROR(SEARCH("Absence",K70)))</formula>
    </cfRule>
    <cfRule type="containsText" dxfId="406" priority="394" operator="containsText" text="Holday">
      <formula>NOT(ISERROR(SEARCH("Holday",K70)))</formula>
    </cfRule>
    <cfRule type="containsText" dxfId="405" priority="395" operator="containsText" text="Sick">
      <formula>NOT(ISERROR(SEARCH("Sick",K70)))</formula>
    </cfRule>
    <cfRule type="containsText" dxfId="404" priority="396" operator="containsText" text="Annual">
      <formula>NOT(ISERROR(SEARCH("Annual",K70)))</formula>
    </cfRule>
    <cfRule type="containsText" dxfId="403" priority="397" operator="containsText" text="Emergency">
      <formula>NOT(ISERROR(SEARCH("Emergency",K70)))</formula>
    </cfRule>
    <cfRule type="containsText" dxfId="402" priority="398" operator="containsText" text="Day Off">
      <formula>NOT(ISERROR(SEARCH("Day Off",K70)))</formula>
    </cfRule>
    <cfRule type="containsText" dxfId="401" priority="399" operator="containsText" text="OR">
      <formula>NOT(ISERROR(SEARCH("OR",K70)))</formula>
    </cfRule>
    <cfRule type="containsText" dxfId="400" priority="400" operator="containsText" text="permission">
      <formula>NOT(ISERROR(SEARCH("permission",K70)))</formula>
    </cfRule>
  </conditionalFormatting>
  <conditionalFormatting sqref="K72 W72 U72 S72 Q72 O72 M72 AM72 AK72 AI72 AG72 AE72 AC72 AA72 Y72 BC72 BA72 AY72 AW72 AU72 AS72 AQ72 AO72 BQ72 BO72 BM72 BK72 BI72 BG72 BE72">
    <cfRule type="containsText" dxfId="399" priority="385" operator="containsText" text="Absence">
      <formula>NOT(ISERROR(SEARCH("Absence",K72)))</formula>
    </cfRule>
    <cfRule type="containsText" dxfId="398" priority="386" operator="containsText" text="Holday">
      <formula>NOT(ISERROR(SEARCH("Holday",K72)))</formula>
    </cfRule>
    <cfRule type="containsText" dxfId="397" priority="387" operator="containsText" text="Sick">
      <formula>NOT(ISERROR(SEARCH("Sick",K72)))</formula>
    </cfRule>
    <cfRule type="containsText" dxfId="396" priority="388" operator="containsText" text="Annual">
      <formula>NOT(ISERROR(SEARCH("Annual",K72)))</formula>
    </cfRule>
    <cfRule type="containsText" dxfId="395" priority="389" operator="containsText" text="Emergency">
      <formula>NOT(ISERROR(SEARCH("Emergency",K72)))</formula>
    </cfRule>
    <cfRule type="containsText" dxfId="394" priority="390" operator="containsText" text="Day Off">
      <formula>NOT(ISERROR(SEARCH("Day Off",K72)))</formula>
    </cfRule>
    <cfRule type="containsText" dxfId="393" priority="391" operator="containsText" text="OR">
      <formula>NOT(ISERROR(SEARCH("OR",K72)))</formula>
    </cfRule>
    <cfRule type="containsText" dxfId="392" priority="392" operator="containsText" text="permission">
      <formula>NOT(ISERROR(SEARCH("permission",K72)))</formula>
    </cfRule>
  </conditionalFormatting>
  <conditionalFormatting sqref="K74 U74 S74 Q74 O74 M74 Y74 W74 AM74 AK74 AI74 AG74 AE74 AC74 AA74 BC74 BA74 AY74 AW74 AU74 AS74 AQ74 AO74 BQ74 BO74 BM74 BK74 BI74 BG74 BE74">
    <cfRule type="containsText" dxfId="391" priority="377" operator="containsText" text="Absence">
      <formula>NOT(ISERROR(SEARCH("Absence",K74)))</formula>
    </cfRule>
    <cfRule type="containsText" dxfId="390" priority="378" operator="containsText" text="Holday">
      <formula>NOT(ISERROR(SEARCH("Holday",K74)))</formula>
    </cfRule>
    <cfRule type="containsText" dxfId="389" priority="379" operator="containsText" text="Sick">
      <formula>NOT(ISERROR(SEARCH("Sick",K74)))</formula>
    </cfRule>
    <cfRule type="containsText" dxfId="388" priority="380" operator="containsText" text="Annual">
      <formula>NOT(ISERROR(SEARCH("Annual",K74)))</formula>
    </cfRule>
    <cfRule type="containsText" dxfId="387" priority="381" operator="containsText" text="Emergency">
      <formula>NOT(ISERROR(SEARCH("Emergency",K74)))</formula>
    </cfRule>
    <cfRule type="containsText" dxfId="386" priority="382" operator="containsText" text="Day Off">
      <formula>NOT(ISERROR(SEARCH("Day Off",K74)))</formula>
    </cfRule>
    <cfRule type="containsText" dxfId="385" priority="383" operator="containsText" text="OR">
      <formula>NOT(ISERROR(SEARCH("OR",K74)))</formula>
    </cfRule>
    <cfRule type="containsText" dxfId="384" priority="384" operator="containsText" text="permission">
      <formula>NOT(ISERROR(SEARCH("permission",K74)))</formula>
    </cfRule>
  </conditionalFormatting>
  <conditionalFormatting sqref="K76 S76 U76 Q76 O76 M76 Y76 W76 AM76 AK76 AI76 AG76 AE76 AC76 AA76 BC76 BA76 AY76 AW76 AU76 AS76 AQ76 AO76 BQ76 BO76 BM76 BK76 BI76 BG76 BE76">
    <cfRule type="containsText" dxfId="383" priority="369" operator="containsText" text="Absence">
      <formula>NOT(ISERROR(SEARCH("Absence",K76)))</formula>
    </cfRule>
    <cfRule type="containsText" dxfId="382" priority="370" operator="containsText" text="Holday">
      <formula>NOT(ISERROR(SEARCH("Holday",K76)))</formula>
    </cfRule>
    <cfRule type="containsText" dxfId="381" priority="371" operator="containsText" text="Sick">
      <formula>NOT(ISERROR(SEARCH("Sick",K76)))</formula>
    </cfRule>
    <cfRule type="containsText" dxfId="380" priority="372" operator="containsText" text="Annual">
      <formula>NOT(ISERROR(SEARCH("Annual",K76)))</formula>
    </cfRule>
    <cfRule type="containsText" dxfId="379" priority="373" operator="containsText" text="Emergency">
      <formula>NOT(ISERROR(SEARCH("Emergency",K76)))</formula>
    </cfRule>
    <cfRule type="containsText" dxfId="378" priority="374" operator="containsText" text="Day Off">
      <formula>NOT(ISERROR(SEARCH("Day Off",K76)))</formula>
    </cfRule>
    <cfRule type="containsText" dxfId="377" priority="375" operator="containsText" text="OR">
      <formula>NOT(ISERROR(SEARCH("OR",K76)))</formula>
    </cfRule>
    <cfRule type="containsText" dxfId="376" priority="376" operator="containsText" text="permission">
      <formula>NOT(ISERROR(SEARCH("permission",K76)))</formula>
    </cfRule>
  </conditionalFormatting>
  <conditionalFormatting sqref="K78 U78 S78 Q78 O78 M78 Y78 W78 AM78 AK78 AI78 AG78 AE78 AC78 AA78 BC78 BA78 AY78 AW78 AU78 AS78 AQ78 AO78 BQ78 BO78 BM78 BK78 BI78 BG78 BE78">
    <cfRule type="containsText" dxfId="375" priority="361" operator="containsText" text="Absence">
      <formula>NOT(ISERROR(SEARCH("Absence",K78)))</formula>
    </cfRule>
    <cfRule type="containsText" dxfId="374" priority="362" operator="containsText" text="Holday">
      <formula>NOT(ISERROR(SEARCH("Holday",K78)))</formula>
    </cfRule>
    <cfRule type="containsText" dxfId="373" priority="363" operator="containsText" text="Sick">
      <formula>NOT(ISERROR(SEARCH("Sick",K78)))</formula>
    </cfRule>
    <cfRule type="containsText" dxfId="372" priority="364" operator="containsText" text="Annual">
      <formula>NOT(ISERROR(SEARCH("Annual",K78)))</formula>
    </cfRule>
    <cfRule type="containsText" dxfId="371" priority="365" operator="containsText" text="Emergency">
      <formula>NOT(ISERROR(SEARCH("Emergency",K78)))</formula>
    </cfRule>
    <cfRule type="containsText" dxfId="370" priority="366" operator="containsText" text="Day Off">
      <formula>NOT(ISERROR(SEARCH("Day Off",K78)))</formula>
    </cfRule>
    <cfRule type="containsText" dxfId="369" priority="367" operator="containsText" text="OR">
      <formula>NOT(ISERROR(SEARCH("OR",K78)))</formula>
    </cfRule>
    <cfRule type="containsText" dxfId="368" priority="368" operator="containsText" text="permission">
      <formula>NOT(ISERROR(SEARCH("permission",K78)))</formula>
    </cfRule>
  </conditionalFormatting>
  <conditionalFormatting sqref="K80 U80 S80 Q80 O80 M80 Y80 W80 AM80 AK80 AI80 AG80 AE80 AC80 AA80 BC80 BA80 AY80 AW80 AU80 AS80 AQ80 AO80 BQ80 BO80 BM80 BK80 BI80 BG80 BE80">
    <cfRule type="containsText" dxfId="367" priority="353" operator="containsText" text="Absence">
      <formula>NOT(ISERROR(SEARCH("Absence",K80)))</formula>
    </cfRule>
    <cfRule type="containsText" dxfId="366" priority="354" operator="containsText" text="Holday">
      <formula>NOT(ISERROR(SEARCH("Holday",K80)))</formula>
    </cfRule>
    <cfRule type="containsText" dxfId="365" priority="355" operator="containsText" text="Sick">
      <formula>NOT(ISERROR(SEARCH("Sick",K80)))</formula>
    </cfRule>
    <cfRule type="containsText" dxfId="364" priority="356" operator="containsText" text="Annual">
      <formula>NOT(ISERROR(SEARCH("Annual",K80)))</formula>
    </cfRule>
    <cfRule type="containsText" dxfId="363" priority="357" operator="containsText" text="Emergency">
      <formula>NOT(ISERROR(SEARCH("Emergency",K80)))</formula>
    </cfRule>
    <cfRule type="containsText" dxfId="362" priority="358" operator="containsText" text="Day Off">
      <formula>NOT(ISERROR(SEARCH("Day Off",K80)))</formula>
    </cfRule>
    <cfRule type="containsText" dxfId="361" priority="359" operator="containsText" text="OR">
      <formula>NOT(ISERROR(SEARCH("OR",K80)))</formula>
    </cfRule>
    <cfRule type="containsText" dxfId="360" priority="360" operator="containsText" text="permission">
      <formula>NOT(ISERROR(SEARCH("permission",K80)))</formula>
    </cfRule>
  </conditionalFormatting>
  <conditionalFormatting sqref="K82 Y82 W82 U82 S82 Q82 O82 M82 BQ82 BO82 BM82 BK82 BI82 BG82 BE82 BC82 BA82 AY82 AK82 AM82 AO82:AQ82 AI82 AG82 AE82 AC82 AA82 AS82 AW82 AU82">
    <cfRule type="containsText" dxfId="359" priority="345" operator="containsText" text="Absence">
      <formula>NOT(ISERROR(SEARCH("Absence",K82)))</formula>
    </cfRule>
    <cfRule type="containsText" dxfId="358" priority="346" operator="containsText" text="Holday">
      <formula>NOT(ISERROR(SEARCH("Holday",K82)))</formula>
    </cfRule>
    <cfRule type="containsText" dxfId="357" priority="347" operator="containsText" text="Sick">
      <formula>NOT(ISERROR(SEARCH("Sick",K82)))</formula>
    </cfRule>
    <cfRule type="containsText" dxfId="356" priority="348" operator="containsText" text="Annual">
      <formula>NOT(ISERROR(SEARCH("Annual",K82)))</formula>
    </cfRule>
    <cfRule type="containsText" dxfId="355" priority="349" operator="containsText" text="Emergency">
      <formula>NOT(ISERROR(SEARCH("Emergency",K82)))</formula>
    </cfRule>
    <cfRule type="containsText" dxfId="354" priority="350" operator="containsText" text="Day Off">
      <formula>NOT(ISERROR(SEARCH("Day Off",K82)))</formula>
    </cfRule>
    <cfRule type="containsText" dxfId="353" priority="351" operator="containsText" text="OR">
      <formula>NOT(ISERROR(SEARCH("OR",K82)))</formula>
    </cfRule>
    <cfRule type="containsText" dxfId="352" priority="352" operator="containsText" text="permission">
      <formula>NOT(ISERROR(SEARCH("permission",K82)))</formula>
    </cfRule>
  </conditionalFormatting>
  <conditionalFormatting sqref="K84 Y84 W84 U84 S84 Q84 O84 M84 BQ84 BO84 BM84 BK84 BI84 BG84 BE84 BC84 BA84 AY84 AM84 AK84 AQ84 AO84 AS84 AU84 AW84 AI84 AG84 AE84 AC84 AA84">
    <cfRule type="containsText" dxfId="351" priority="337" operator="containsText" text="Absence">
      <formula>NOT(ISERROR(SEARCH("Absence",K84)))</formula>
    </cfRule>
    <cfRule type="containsText" dxfId="350" priority="338" operator="containsText" text="Holday">
      <formula>NOT(ISERROR(SEARCH("Holday",K84)))</formula>
    </cfRule>
    <cfRule type="containsText" dxfId="349" priority="339" operator="containsText" text="Sick">
      <formula>NOT(ISERROR(SEARCH("Sick",K84)))</formula>
    </cfRule>
    <cfRule type="containsText" dxfId="348" priority="340" operator="containsText" text="Annual">
      <formula>NOT(ISERROR(SEARCH("Annual",K84)))</formula>
    </cfRule>
    <cfRule type="containsText" dxfId="347" priority="341" operator="containsText" text="Emergency">
      <formula>NOT(ISERROR(SEARCH("Emergency",K84)))</formula>
    </cfRule>
    <cfRule type="containsText" dxfId="346" priority="342" operator="containsText" text="Day Off">
      <formula>NOT(ISERROR(SEARCH("Day Off",K84)))</formula>
    </cfRule>
    <cfRule type="containsText" dxfId="345" priority="343" operator="containsText" text="OR">
      <formula>NOT(ISERROR(SEARCH("OR",K84)))</formula>
    </cfRule>
    <cfRule type="containsText" dxfId="344" priority="344" operator="containsText" text="permission">
      <formula>NOT(ISERROR(SEARCH("permission",K84)))</formula>
    </cfRule>
  </conditionalFormatting>
  <conditionalFormatting sqref="K86 M86 O86 Q86 S86 U86 W86 Y86 BQ86 BO86 BM86 BK86 BI86 BG86 BE86 BC86 BA86 AY86 AM86 AK86 AQ86 AO86 AS86 AU86 AW86 AI86 AG86 AE86 AC86 AA86">
    <cfRule type="containsText" dxfId="343" priority="329" operator="containsText" text="Absence">
      <formula>NOT(ISERROR(SEARCH("Absence",K86)))</formula>
    </cfRule>
    <cfRule type="containsText" dxfId="342" priority="330" operator="containsText" text="Holday">
      <formula>NOT(ISERROR(SEARCH("Holday",K86)))</formula>
    </cfRule>
    <cfRule type="containsText" dxfId="341" priority="331" operator="containsText" text="Sick">
      <formula>NOT(ISERROR(SEARCH("Sick",K86)))</formula>
    </cfRule>
    <cfRule type="containsText" dxfId="340" priority="332" operator="containsText" text="Annual">
      <formula>NOT(ISERROR(SEARCH("Annual",K86)))</formula>
    </cfRule>
    <cfRule type="containsText" dxfId="339" priority="333" operator="containsText" text="Emergency">
      <formula>NOT(ISERROR(SEARCH("Emergency",K86)))</formula>
    </cfRule>
    <cfRule type="containsText" dxfId="338" priority="334" operator="containsText" text="Day Off">
      <formula>NOT(ISERROR(SEARCH("Day Off",K86)))</formula>
    </cfRule>
    <cfRule type="containsText" dxfId="337" priority="335" operator="containsText" text="OR">
      <formula>NOT(ISERROR(SEARCH("OR",K86)))</formula>
    </cfRule>
    <cfRule type="containsText" dxfId="336" priority="336" operator="containsText" text="permission">
      <formula>NOT(ISERROR(SEARCH("permission",K86)))</formula>
    </cfRule>
  </conditionalFormatting>
  <conditionalFormatting sqref="K88 Y88 W88 U88 S88 Q88 O88 M88 BQ88 BO88 BM88 BK88 BI88 BG88 BE88 BC88 BA88 AY88 AM88 AK88 AQ88 AO88 AS88 AU88 AW88 AI88 AG88 AE88 AC88 AA88">
    <cfRule type="containsText" dxfId="335" priority="321" operator="containsText" text="Absence">
      <formula>NOT(ISERROR(SEARCH("Absence",K88)))</formula>
    </cfRule>
    <cfRule type="containsText" dxfId="334" priority="322" operator="containsText" text="Holday">
      <formula>NOT(ISERROR(SEARCH("Holday",K88)))</formula>
    </cfRule>
    <cfRule type="containsText" dxfId="333" priority="323" operator="containsText" text="Sick">
      <formula>NOT(ISERROR(SEARCH("Sick",K88)))</formula>
    </cfRule>
    <cfRule type="containsText" dxfId="332" priority="324" operator="containsText" text="Annual">
      <formula>NOT(ISERROR(SEARCH("Annual",K88)))</formula>
    </cfRule>
    <cfRule type="containsText" dxfId="331" priority="325" operator="containsText" text="Emergency">
      <formula>NOT(ISERROR(SEARCH("Emergency",K88)))</formula>
    </cfRule>
    <cfRule type="containsText" dxfId="330" priority="326" operator="containsText" text="Day Off">
      <formula>NOT(ISERROR(SEARCH("Day Off",K88)))</formula>
    </cfRule>
    <cfRule type="containsText" dxfId="329" priority="327" operator="containsText" text="OR">
      <formula>NOT(ISERROR(SEARCH("OR",K88)))</formula>
    </cfRule>
    <cfRule type="containsText" dxfId="328" priority="328" operator="containsText" text="permission">
      <formula>NOT(ISERROR(SEARCH("permission",K88)))</formula>
    </cfRule>
  </conditionalFormatting>
  <conditionalFormatting sqref="K90 U90 S90 Q90 O90 M90 W90 Y90 BQ90 BO90 BM90 BK90 BI90 BG90 BE90 BC90 BA90 AY90 AM90 AK90 AQ90 AO90 AS90 AU90 AW90 AI90 AG90 AE90 AC90 AA90">
    <cfRule type="containsText" dxfId="327" priority="313" operator="containsText" text="Absence">
      <formula>NOT(ISERROR(SEARCH("Absence",K90)))</formula>
    </cfRule>
    <cfRule type="containsText" dxfId="326" priority="314" operator="containsText" text="Holday">
      <formula>NOT(ISERROR(SEARCH("Holday",K90)))</formula>
    </cfRule>
    <cfRule type="containsText" dxfId="325" priority="315" operator="containsText" text="Sick">
      <formula>NOT(ISERROR(SEARCH("Sick",K90)))</formula>
    </cfRule>
    <cfRule type="containsText" dxfId="324" priority="316" operator="containsText" text="Annual">
      <formula>NOT(ISERROR(SEARCH("Annual",K90)))</formula>
    </cfRule>
    <cfRule type="containsText" dxfId="323" priority="317" operator="containsText" text="Emergency">
      <formula>NOT(ISERROR(SEARCH("Emergency",K90)))</formula>
    </cfRule>
    <cfRule type="containsText" dxfId="322" priority="318" operator="containsText" text="Day Off">
      <formula>NOT(ISERROR(SEARCH("Day Off",K90)))</formula>
    </cfRule>
    <cfRule type="containsText" dxfId="321" priority="319" operator="containsText" text="OR">
      <formula>NOT(ISERROR(SEARCH("OR",K90)))</formula>
    </cfRule>
    <cfRule type="containsText" dxfId="320" priority="320" operator="containsText" text="permission">
      <formula>NOT(ISERROR(SEARCH("permission",K90)))</formula>
    </cfRule>
  </conditionalFormatting>
  <conditionalFormatting sqref="K92 U92 S92 Q92 O92 M92 Y92 W92 BQ92 BO92 BM92 BK92 BI92 BG92 BE92 BC92 BA92 AY92 AM92 AK92 AQ92 AO92 AS92 AU92 AW92 AI92 AG92 AE92 AC92 AA92">
    <cfRule type="containsText" dxfId="319" priority="305" operator="containsText" text="Absence">
      <formula>NOT(ISERROR(SEARCH("Absence",K92)))</formula>
    </cfRule>
    <cfRule type="containsText" dxfId="318" priority="306" operator="containsText" text="Holday">
      <formula>NOT(ISERROR(SEARCH("Holday",K92)))</formula>
    </cfRule>
    <cfRule type="containsText" dxfId="317" priority="307" operator="containsText" text="Sick">
      <formula>NOT(ISERROR(SEARCH("Sick",K92)))</formula>
    </cfRule>
    <cfRule type="containsText" dxfId="316" priority="308" operator="containsText" text="Annual">
      <formula>NOT(ISERROR(SEARCH("Annual",K92)))</formula>
    </cfRule>
    <cfRule type="containsText" dxfId="315" priority="309" operator="containsText" text="Emergency">
      <formula>NOT(ISERROR(SEARCH("Emergency",K92)))</formula>
    </cfRule>
    <cfRule type="containsText" dxfId="314" priority="310" operator="containsText" text="Day Off">
      <formula>NOT(ISERROR(SEARCH("Day Off",K92)))</formula>
    </cfRule>
    <cfRule type="containsText" dxfId="313" priority="311" operator="containsText" text="OR">
      <formula>NOT(ISERROR(SEARCH("OR",K92)))</formula>
    </cfRule>
    <cfRule type="containsText" dxfId="312" priority="312" operator="containsText" text="permission">
      <formula>NOT(ISERROR(SEARCH("permission",K92)))</formula>
    </cfRule>
  </conditionalFormatting>
  <conditionalFormatting sqref="K94 U94 S94 Q94 O94 M94 Y94 W94 BQ94 BO94 BM94 BK94 BI94 BG94 BE94 BC94 BA94 AY94 AM94 AK94 AQ94 AO94 AS94 AU94 AW94 AI94 AG94 AE94 AC94 AA94">
    <cfRule type="containsText" dxfId="311" priority="297" operator="containsText" text="Absence">
      <formula>NOT(ISERROR(SEARCH("Absence",K94)))</formula>
    </cfRule>
    <cfRule type="containsText" dxfId="310" priority="298" operator="containsText" text="Holday">
      <formula>NOT(ISERROR(SEARCH("Holday",K94)))</formula>
    </cfRule>
    <cfRule type="containsText" dxfId="309" priority="299" operator="containsText" text="Sick">
      <formula>NOT(ISERROR(SEARCH("Sick",K94)))</formula>
    </cfRule>
    <cfRule type="containsText" dxfId="308" priority="300" operator="containsText" text="Annual">
      <formula>NOT(ISERROR(SEARCH("Annual",K94)))</formula>
    </cfRule>
    <cfRule type="containsText" dxfId="307" priority="301" operator="containsText" text="Emergency">
      <formula>NOT(ISERROR(SEARCH("Emergency",K94)))</formula>
    </cfRule>
    <cfRule type="containsText" dxfId="306" priority="302" operator="containsText" text="Day Off">
      <formula>NOT(ISERROR(SEARCH("Day Off",K94)))</formula>
    </cfRule>
    <cfRule type="containsText" dxfId="305" priority="303" operator="containsText" text="OR">
      <formula>NOT(ISERROR(SEARCH("OR",K94)))</formula>
    </cfRule>
    <cfRule type="containsText" dxfId="304" priority="304" operator="containsText" text="permission">
      <formula>NOT(ISERROR(SEARCH("permission",K94)))</formula>
    </cfRule>
  </conditionalFormatting>
  <conditionalFormatting sqref="K96 U96 S96 Q96 O96 M96 Y96 W96 BQ96 BO96 BM96 BK96 BI96 BG96 BE96 BC96 BA96 AY96 AM96 AK96 AQ96 AO96 AS96 AU96 AW96 AI96 AG96 AE96 AC96 AA96">
    <cfRule type="containsText" dxfId="303" priority="289" operator="containsText" text="Absence">
      <formula>NOT(ISERROR(SEARCH("Absence",K96)))</formula>
    </cfRule>
    <cfRule type="containsText" dxfId="302" priority="290" operator="containsText" text="Holday">
      <formula>NOT(ISERROR(SEARCH("Holday",K96)))</formula>
    </cfRule>
    <cfRule type="containsText" dxfId="301" priority="291" operator="containsText" text="Sick">
      <formula>NOT(ISERROR(SEARCH("Sick",K96)))</formula>
    </cfRule>
    <cfRule type="containsText" dxfId="300" priority="292" operator="containsText" text="Annual">
      <formula>NOT(ISERROR(SEARCH("Annual",K96)))</formula>
    </cfRule>
    <cfRule type="containsText" dxfId="299" priority="293" operator="containsText" text="Emergency">
      <formula>NOT(ISERROR(SEARCH("Emergency",K96)))</formula>
    </cfRule>
    <cfRule type="containsText" dxfId="298" priority="294" operator="containsText" text="Day Off">
      <formula>NOT(ISERROR(SEARCH("Day Off",K96)))</formula>
    </cfRule>
    <cfRule type="containsText" dxfId="297" priority="295" operator="containsText" text="OR">
      <formula>NOT(ISERROR(SEARCH("OR",K96)))</formula>
    </cfRule>
    <cfRule type="containsText" dxfId="296" priority="296" operator="containsText" text="permission">
      <formula>NOT(ISERROR(SEARCH("permission",K96)))</formula>
    </cfRule>
  </conditionalFormatting>
  <conditionalFormatting sqref="K98:O98 U98 S98 Q98 W98 Y98 BQ98 BO98 BM98 BK98 BI98 BG98 BE98 BC98 BA98 AY98 AM98 AK98 AQ98 AO98 AS98 AU98 AW98 AI98 AG98 AE98 AC98 AA98">
    <cfRule type="containsText" dxfId="295" priority="281" operator="containsText" text="Absence">
      <formula>NOT(ISERROR(SEARCH("Absence",K98)))</formula>
    </cfRule>
    <cfRule type="containsText" dxfId="294" priority="282" operator="containsText" text="Holday">
      <formula>NOT(ISERROR(SEARCH("Holday",K98)))</formula>
    </cfRule>
    <cfRule type="containsText" dxfId="293" priority="283" operator="containsText" text="Sick">
      <formula>NOT(ISERROR(SEARCH("Sick",K98)))</formula>
    </cfRule>
    <cfRule type="containsText" dxfId="292" priority="284" operator="containsText" text="Annual">
      <formula>NOT(ISERROR(SEARCH("Annual",K98)))</formula>
    </cfRule>
    <cfRule type="containsText" dxfId="291" priority="285" operator="containsText" text="Emergency">
      <formula>NOT(ISERROR(SEARCH("Emergency",K98)))</formula>
    </cfRule>
    <cfRule type="containsText" dxfId="290" priority="286" operator="containsText" text="Day Off">
      <formula>NOT(ISERROR(SEARCH("Day Off",K98)))</formula>
    </cfRule>
    <cfRule type="containsText" dxfId="289" priority="287" operator="containsText" text="OR">
      <formula>NOT(ISERROR(SEARCH("OR",K98)))</formula>
    </cfRule>
    <cfRule type="containsText" dxfId="288" priority="288" operator="containsText" text="permission">
      <formula>NOT(ISERROR(SEARCH("permission",K98)))</formula>
    </cfRule>
  </conditionalFormatting>
  <conditionalFormatting sqref="K100 M100 O100 Q100 S100 U100 W100 Y100 BQ100 BO100 BM100 BK100 BI100 BG100 BE100 BC100 BA100 AY100 AM100 AK100 AQ100 AO100 AS100 AU100 AW100 AI100 AG100 AE100 AC100 AA100">
    <cfRule type="containsText" dxfId="287" priority="273" operator="containsText" text="Absence">
      <formula>NOT(ISERROR(SEARCH("Absence",K100)))</formula>
    </cfRule>
    <cfRule type="containsText" dxfId="286" priority="274" operator="containsText" text="Holday">
      <formula>NOT(ISERROR(SEARCH("Holday",K100)))</formula>
    </cfRule>
    <cfRule type="containsText" dxfId="285" priority="275" operator="containsText" text="Sick">
      <formula>NOT(ISERROR(SEARCH("Sick",K100)))</formula>
    </cfRule>
    <cfRule type="containsText" dxfId="284" priority="276" operator="containsText" text="Annual">
      <formula>NOT(ISERROR(SEARCH("Annual",K100)))</formula>
    </cfRule>
    <cfRule type="containsText" dxfId="283" priority="277" operator="containsText" text="Emergency">
      <formula>NOT(ISERROR(SEARCH("Emergency",K100)))</formula>
    </cfRule>
    <cfRule type="containsText" dxfId="282" priority="278" operator="containsText" text="Day Off">
      <formula>NOT(ISERROR(SEARCH("Day Off",K100)))</formula>
    </cfRule>
    <cfRule type="containsText" dxfId="281" priority="279" operator="containsText" text="OR">
      <formula>NOT(ISERROR(SEARCH("OR",K100)))</formula>
    </cfRule>
    <cfRule type="containsText" dxfId="280" priority="280" operator="containsText" text="permission">
      <formula>NOT(ISERROR(SEARCH("permission",K100)))</formula>
    </cfRule>
  </conditionalFormatting>
  <conditionalFormatting sqref="K102 M102 O102 Q102 S102 U102 Y102 W102 BQ102 BO102 BM102 BK102 BI102 BG102 BE102 BC102 BA102 AY102 AM102 AK102 AQ102 AO102 AS102 AU102 AW102 AI102 AG102 AE102 AC102 AA102">
    <cfRule type="containsText" dxfId="279" priority="265" operator="containsText" text="Absence">
      <formula>NOT(ISERROR(SEARCH("Absence",K102)))</formula>
    </cfRule>
    <cfRule type="containsText" dxfId="278" priority="266" operator="containsText" text="Holday">
      <formula>NOT(ISERROR(SEARCH("Holday",K102)))</formula>
    </cfRule>
    <cfRule type="containsText" dxfId="277" priority="267" operator="containsText" text="Sick">
      <formula>NOT(ISERROR(SEARCH("Sick",K102)))</formula>
    </cfRule>
    <cfRule type="containsText" dxfId="276" priority="268" operator="containsText" text="Annual">
      <formula>NOT(ISERROR(SEARCH("Annual",K102)))</formula>
    </cfRule>
    <cfRule type="containsText" dxfId="275" priority="269" operator="containsText" text="Emergency">
      <formula>NOT(ISERROR(SEARCH("Emergency",K102)))</formula>
    </cfRule>
    <cfRule type="containsText" dxfId="274" priority="270" operator="containsText" text="Day Off">
      <formula>NOT(ISERROR(SEARCH("Day Off",K102)))</formula>
    </cfRule>
    <cfRule type="containsText" dxfId="273" priority="271" operator="containsText" text="OR">
      <formula>NOT(ISERROR(SEARCH("OR",K102)))</formula>
    </cfRule>
    <cfRule type="containsText" dxfId="272" priority="272" operator="containsText" text="permission">
      <formula>NOT(ISERROR(SEARCH("permission",K102)))</formula>
    </cfRule>
  </conditionalFormatting>
  <conditionalFormatting sqref="K104 M104 O104 Q104 S104 U104 Y104 W104 BQ104 BO104 BM104 BK104 BI104 BG104 BE104 BC104 BA104 AY104 AM104 AK104 AQ104 AO104 AS104 AU104 AW104 AI104 AG104 AE104 AC104 AA104">
    <cfRule type="containsText" dxfId="271" priority="257" operator="containsText" text="Absence">
      <formula>NOT(ISERROR(SEARCH("Absence",K104)))</formula>
    </cfRule>
    <cfRule type="containsText" dxfId="270" priority="258" operator="containsText" text="Holday">
      <formula>NOT(ISERROR(SEARCH("Holday",K104)))</formula>
    </cfRule>
    <cfRule type="containsText" dxfId="269" priority="259" operator="containsText" text="Sick">
      <formula>NOT(ISERROR(SEARCH("Sick",K104)))</formula>
    </cfRule>
    <cfRule type="containsText" dxfId="268" priority="260" operator="containsText" text="Annual">
      <formula>NOT(ISERROR(SEARCH("Annual",K104)))</formula>
    </cfRule>
    <cfRule type="containsText" dxfId="267" priority="261" operator="containsText" text="Emergency">
      <formula>NOT(ISERROR(SEARCH("Emergency",K104)))</formula>
    </cfRule>
    <cfRule type="containsText" dxfId="266" priority="262" operator="containsText" text="Day Off">
      <formula>NOT(ISERROR(SEARCH("Day Off",K104)))</formula>
    </cfRule>
    <cfRule type="containsText" dxfId="265" priority="263" operator="containsText" text="OR">
      <formula>NOT(ISERROR(SEARCH("OR",K104)))</formula>
    </cfRule>
    <cfRule type="containsText" dxfId="264" priority="264" operator="containsText" text="permission">
      <formula>NOT(ISERROR(SEARCH("permission",K104)))</formula>
    </cfRule>
  </conditionalFormatting>
  <conditionalFormatting sqref="K106 U106 S106 Q106 O106 M106 Y106 W106 BQ106 BO106 BM106 BK106 BI106 BG106 BE106 BC106 BA106 AY106 AC106 AA106 AE106 AG106 AI106 AK106 AM106 AO106 AQ106 AS106:AW106">
    <cfRule type="containsText" dxfId="263" priority="249" operator="containsText" text="Absence">
      <formula>NOT(ISERROR(SEARCH("Absence",K106)))</formula>
    </cfRule>
    <cfRule type="containsText" dxfId="262" priority="250" operator="containsText" text="Holday">
      <formula>NOT(ISERROR(SEARCH("Holday",K106)))</formula>
    </cfRule>
    <cfRule type="containsText" dxfId="261" priority="251" operator="containsText" text="Sick">
      <formula>NOT(ISERROR(SEARCH("Sick",K106)))</formula>
    </cfRule>
    <cfRule type="containsText" dxfId="260" priority="252" operator="containsText" text="Annual">
      <formula>NOT(ISERROR(SEARCH("Annual",K106)))</formula>
    </cfRule>
    <cfRule type="containsText" dxfId="259" priority="253" operator="containsText" text="Emergency">
      <formula>NOT(ISERROR(SEARCH("Emergency",K106)))</formula>
    </cfRule>
    <cfRule type="containsText" dxfId="258" priority="254" operator="containsText" text="Day Off">
      <formula>NOT(ISERROR(SEARCH("Day Off",K106)))</formula>
    </cfRule>
    <cfRule type="containsText" dxfId="257" priority="255" operator="containsText" text="OR">
      <formula>NOT(ISERROR(SEARCH("OR",K106)))</formula>
    </cfRule>
    <cfRule type="containsText" dxfId="256" priority="256" operator="containsText" text="permission">
      <formula>NOT(ISERROR(SEARCH("permission",K106)))</formula>
    </cfRule>
  </conditionalFormatting>
  <conditionalFormatting sqref="K108 M108 O108 Q108 S108 U108 Y108 W108 BQ108 BO108 BM108 BK108 BI108 BG108 BE108 BC108 BA108 AY108 AC108 AA108 AE108 AG108 AI108 AK108 AM108 AO108 AQ108 AS108 AU108:AW108">
    <cfRule type="containsText" dxfId="255" priority="241" operator="containsText" text="Absence">
      <formula>NOT(ISERROR(SEARCH("Absence",K108)))</formula>
    </cfRule>
    <cfRule type="containsText" dxfId="254" priority="242" operator="containsText" text="Holday">
      <formula>NOT(ISERROR(SEARCH("Holday",K108)))</formula>
    </cfRule>
    <cfRule type="containsText" dxfId="253" priority="243" operator="containsText" text="Sick">
      <formula>NOT(ISERROR(SEARCH("Sick",K108)))</formula>
    </cfRule>
    <cfRule type="containsText" dxfId="252" priority="244" operator="containsText" text="Annual">
      <formula>NOT(ISERROR(SEARCH("Annual",K108)))</formula>
    </cfRule>
    <cfRule type="containsText" dxfId="251" priority="245" operator="containsText" text="Emergency">
      <formula>NOT(ISERROR(SEARCH("Emergency",K108)))</formula>
    </cfRule>
    <cfRule type="containsText" dxfId="250" priority="246" operator="containsText" text="Day Off">
      <formula>NOT(ISERROR(SEARCH("Day Off",K108)))</formula>
    </cfRule>
    <cfRule type="containsText" dxfId="249" priority="247" operator="containsText" text="OR">
      <formula>NOT(ISERROR(SEARCH("OR",K108)))</formula>
    </cfRule>
    <cfRule type="containsText" dxfId="248" priority="248" operator="containsText" text="permission">
      <formula>NOT(ISERROR(SEARCH("permission",K108)))</formula>
    </cfRule>
  </conditionalFormatting>
  <conditionalFormatting sqref="K110 M110 O110 Q110 S110 U110 Y110 W110 BQ110 BO110 BM110 BK110 BI110 BG110 BE110 BC110 BA110 AY110 AC110 AA110 AE110 AG110 AI110 AK110 AM110 AO110 AQ110 AS110 AU110:AW110">
    <cfRule type="containsText" dxfId="247" priority="233" operator="containsText" text="Absence">
      <formula>NOT(ISERROR(SEARCH("Absence",K110)))</formula>
    </cfRule>
    <cfRule type="containsText" dxfId="246" priority="234" operator="containsText" text="Holday">
      <formula>NOT(ISERROR(SEARCH("Holday",K110)))</formula>
    </cfRule>
    <cfRule type="containsText" dxfId="245" priority="235" operator="containsText" text="Sick">
      <formula>NOT(ISERROR(SEARCH("Sick",K110)))</formula>
    </cfRule>
    <cfRule type="containsText" dxfId="244" priority="236" operator="containsText" text="Annual">
      <formula>NOT(ISERROR(SEARCH("Annual",K110)))</formula>
    </cfRule>
    <cfRule type="containsText" dxfId="243" priority="237" operator="containsText" text="Emergency">
      <formula>NOT(ISERROR(SEARCH("Emergency",K110)))</formula>
    </cfRule>
    <cfRule type="containsText" dxfId="242" priority="238" operator="containsText" text="Day Off">
      <formula>NOT(ISERROR(SEARCH("Day Off",K110)))</formula>
    </cfRule>
    <cfRule type="containsText" dxfId="241" priority="239" operator="containsText" text="OR">
      <formula>NOT(ISERROR(SEARCH("OR",K110)))</formula>
    </cfRule>
    <cfRule type="containsText" dxfId="240" priority="240" operator="containsText" text="permission">
      <formula>NOT(ISERROR(SEARCH("permission",K110)))</formula>
    </cfRule>
  </conditionalFormatting>
  <conditionalFormatting sqref="K112 U112 S112 Q112 O112 M112 Y112 W112 BQ112 BO112 BM112 BK112 BI112 BG112 BE112 BC112 BA112 AY112 AC112 AA112 AE112 AG112 AI112 AK112 AM112 AO112 AQ112 AS112:AW112">
    <cfRule type="containsText" dxfId="239" priority="225" operator="containsText" text="Absence">
      <formula>NOT(ISERROR(SEARCH("Absence",K112)))</formula>
    </cfRule>
    <cfRule type="containsText" dxfId="238" priority="226" operator="containsText" text="Holday">
      <formula>NOT(ISERROR(SEARCH("Holday",K112)))</formula>
    </cfRule>
    <cfRule type="containsText" dxfId="237" priority="227" operator="containsText" text="Sick">
      <formula>NOT(ISERROR(SEARCH("Sick",K112)))</formula>
    </cfRule>
    <cfRule type="containsText" dxfId="236" priority="228" operator="containsText" text="Annual">
      <formula>NOT(ISERROR(SEARCH("Annual",K112)))</formula>
    </cfRule>
    <cfRule type="containsText" dxfId="235" priority="229" operator="containsText" text="Emergency">
      <formula>NOT(ISERROR(SEARCH("Emergency",K112)))</formula>
    </cfRule>
    <cfRule type="containsText" dxfId="234" priority="230" operator="containsText" text="Day Off">
      <formula>NOT(ISERROR(SEARCH("Day Off",K112)))</formula>
    </cfRule>
    <cfRule type="containsText" dxfId="233" priority="231" operator="containsText" text="OR">
      <formula>NOT(ISERROR(SEARCH("OR",K112)))</formula>
    </cfRule>
    <cfRule type="containsText" dxfId="232" priority="232" operator="containsText" text="permission">
      <formula>NOT(ISERROR(SEARCH("permission",K112)))</formula>
    </cfRule>
  </conditionalFormatting>
  <conditionalFormatting sqref="K114 M114 O114 Q114 S114 U114 Y114 W114 BQ114 BO114 BM114 BK114 BI114 BG114 BE114 BC114 BA114 AY114 AC114 AA114 AE114 AG114 AI114 AK114 AM114 AO114 AQ114 AS114:AU114 AW114">
    <cfRule type="containsText" dxfId="231" priority="217" operator="containsText" text="Absence">
      <formula>NOT(ISERROR(SEARCH("Absence",K114)))</formula>
    </cfRule>
    <cfRule type="containsText" dxfId="230" priority="218" operator="containsText" text="Holday">
      <formula>NOT(ISERROR(SEARCH("Holday",K114)))</formula>
    </cfRule>
    <cfRule type="containsText" dxfId="229" priority="219" operator="containsText" text="Sick">
      <formula>NOT(ISERROR(SEARCH("Sick",K114)))</formula>
    </cfRule>
    <cfRule type="containsText" dxfId="228" priority="220" operator="containsText" text="Annual">
      <formula>NOT(ISERROR(SEARCH("Annual",K114)))</formula>
    </cfRule>
    <cfRule type="containsText" dxfId="227" priority="221" operator="containsText" text="Emergency">
      <formula>NOT(ISERROR(SEARCH("Emergency",K114)))</formula>
    </cfRule>
    <cfRule type="containsText" dxfId="226" priority="222" operator="containsText" text="Day Off">
      <formula>NOT(ISERROR(SEARCH("Day Off",K114)))</formula>
    </cfRule>
    <cfRule type="containsText" dxfId="225" priority="223" operator="containsText" text="OR">
      <formula>NOT(ISERROR(SEARCH("OR",K114)))</formula>
    </cfRule>
    <cfRule type="containsText" dxfId="224" priority="224" operator="containsText" text="permission">
      <formula>NOT(ISERROR(SEARCH("permission",K114)))</formula>
    </cfRule>
  </conditionalFormatting>
  <conditionalFormatting sqref="K116 M116 O116 Q116 S116 U116 Y116 W116 BQ116 BO116 BM116 BK116 BI116 BG116 BE116 BC116 BA116 AY116 AC116 AA116 AE116 AG116 AI116 AK116 AM116 AO116 AQ116 AS116 AU116 AW116">
    <cfRule type="containsText" dxfId="223" priority="209" operator="containsText" text="Absence">
      <formula>NOT(ISERROR(SEARCH("Absence",K116)))</formula>
    </cfRule>
    <cfRule type="containsText" dxfId="222" priority="210" operator="containsText" text="Holday">
      <formula>NOT(ISERROR(SEARCH("Holday",K116)))</formula>
    </cfRule>
    <cfRule type="containsText" dxfId="221" priority="211" operator="containsText" text="Sick">
      <formula>NOT(ISERROR(SEARCH("Sick",K116)))</formula>
    </cfRule>
    <cfRule type="containsText" dxfId="220" priority="212" operator="containsText" text="Annual">
      <formula>NOT(ISERROR(SEARCH("Annual",K116)))</formula>
    </cfRule>
    <cfRule type="containsText" dxfId="219" priority="213" operator="containsText" text="Emergency">
      <formula>NOT(ISERROR(SEARCH("Emergency",K116)))</formula>
    </cfRule>
    <cfRule type="containsText" dxfId="218" priority="214" operator="containsText" text="Day Off">
      <formula>NOT(ISERROR(SEARCH("Day Off",K116)))</formula>
    </cfRule>
    <cfRule type="containsText" dxfId="217" priority="215" operator="containsText" text="OR">
      <formula>NOT(ISERROR(SEARCH("OR",K116)))</formula>
    </cfRule>
    <cfRule type="containsText" dxfId="216" priority="216" operator="containsText" text="permission">
      <formula>NOT(ISERROR(SEARCH("permission",K116)))</formula>
    </cfRule>
  </conditionalFormatting>
  <conditionalFormatting sqref="K118 U118 S118 Q118 O118 M118 Y118 W118 BQ118 BO118 BM118 BK118 BI118 BG118 BE118 BC118 BA118 AY118 AC118 AA118 AE118 AG118 AI118 AK118 AM118 AO118 AQ118 AS118:AU118 AW118">
    <cfRule type="containsText" dxfId="215" priority="201" operator="containsText" text="Absence">
      <formula>NOT(ISERROR(SEARCH("Absence",K118)))</formula>
    </cfRule>
    <cfRule type="containsText" dxfId="214" priority="202" operator="containsText" text="Holday">
      <formula>NOT(ISERROR(SEARCH("Holday",K118)))</formula>
    </cfRule>
    <cfRule type="containsText" dxfId="213" priority="203" operator="containsText" text="Sick">
      <formula>NOT(ISERROR(SEARCH("Sick",K118)))</formula>
    </cfRule>
    <cfRule type="containsText" dxfId="212" priority="204" operator="containsText" text="Annual">
      <formula>NOT(ISERROR(SEARCH("Annual",K118)))</formula>
    </cfRule>
    <cfRule type="containsText" dxfId="211" priority="205" operator="containsText" text="Emergency">
      <formula>NOT(ISERROR(SEARCH("Emergency",K118)))</formula>
    </cfRule>
    <cfRule type="containsText" dxfId="210" priority="206" operator="containsText" text="Day Off">
      <formula>NOT(ISERROR(SEARCH("Day Off",K118)))</formula>
    </cfRule>
    <cfRule type="containsText" dxfId="209" priority="207" operator="containsText" text="OR">
      <formula>NOT(ISERROR(SEARCH("OR",K118)))</formula>
    </cfRule>
    <cfRule type="containsText" dxfId="208" priority="208" operator="containsText" text="permission">
      <formula>NOT(ISERROR(SEARCH("permission",K118)))</formula>
    </cfRule>
  </conditionalFormatting>
  <conditionalFormatting sqref="K120 M120 O120 Q120 S120 U120 Y120 W120 BQ120 BO120 BM120 BK120 BI120 BG120 BE120 BC120 BA120 AY120 AC120 AA120 AE120 AG120 AI120 AK120 AM120 AO120 AQ120 AS120:AW120">
    <cfRule type="containsText" dxfId="207" priority="193" operator="containsText" text="Absence">
      <formula>NOT(ISERROR(SEARCH("Absence",K120)))</formula>
    </cfRule>
    <cfRule type="containsText" dxfId="206" priority="194" operator="containsText" text="Holday">
      <formula>NOT(ISERROR(SEARCH("Holday",K120)))</formula>
    </cfRule>
    <cfRule type="containsText" dxfId="205" priority="195" operator="containsText" text="Sick">
      <formula>NOT(ISERROR(SEARCH("Sick",K120)))</formula>
    </cfRule>
    <cfRule type="containsText" dxfId="204" priority="196" operator="containsText" text="Annual">
      <formula>NOT(ISERROR(SEARCH("Annual",K120)))</formula>
    </cfRule>
    <cfRule type="containsText" dxfId="203" priority="197" operator="containsText" text="Emergency">
      <formula>NOT(ISERROR(SEARCH("Emergency",K120)))</formula>
    </cfRule>
    <cfRule type="containsText" dxfId="202" priority="198" operator="containsText" text="Day Off">
      <formula>NOT(ISERROR(SEARCH("Day Off",K120)))</formula>
    </cfRule>
    <cfRule type="containsText" dxfId="201" priority="199" operator="containsText" text="OR">
      <formula>NOT(ISERROR(SEARCH("OR",K120)))</formula>
    </cfRule>
    <cfRule type="containsText" dxfId="200" priority="200" operator="containsText" text="permission">
      <formula>NOT(ISERROR(SEARCH("permission",K120)))</formula>
    </cfRule>
  </conditionalFormatting>
  <conditionalFormatting sqref="K122 M122 O122 Q122 S122 U122 Y122 W122 BQ122 BO122 BM122 BK122 BI122 BG122 BE122 BC122 BA122 AY122 AI122 AK122 AO122 AM122 AG122 AE122 AC122 AA122 AW122 AU122 AS122 AQ122">
    <cfRule type="containsText" dxfId="199" priority="185" operator="containsText" text="Absence">
      <formula>NOT(ISERROR(SEARCH("Absence",K122)))</formula>
    </cfRule>
    <cfRule type="containsText" dxfId="198" priority="186" operator="containsText" text="Holday">
      <formula>NOT(ISERROR(SEARCH("Holday",K122)))</formula>
    </cfRule>
    <cfRule type="containsText" dxfId="197" priority="187" operator="containsText" text="Sick">
      <formula>NOT(ISERROR(SEARCH("Sick",K122)))</formula>
    </cfRule>
    <cfRule type="containsText" dxfId="196" priority="188" operator="containsText" text="Annual">
      <formula>NOT(ISERROR(SEARCH("Annual",K122)))</formula>
    </cfRule>
    <cfRule type="containsText" dxfId="195" priority="189" operator="containsText" text="Emergency">
      <formula>NOT(ISERROR(SEARCH("Emergency",K122)))</formula>
    </cfRule>
    <cfRule type="containsText" dxfId="194" priority="190" operator="containsText" text="Day Off">
      <formula>NOT(ISERROR(SEARCH("Day Off",K122)))</formula>
    </cfRule>
    <cfRule type="containsText" dxfId="193" priority="191" operator="containsText" text="OR">
      <formula>NOT(ISERROR(SEARCH("OR",K122)))</formula>
    </cfRule>
    <cfRule type="containsText" dxfId="192" priority="192" operator="containsText" text="permission">
      <formula>NOT(ISERROR(SEARCH("permission",K122)))</formula>
    </cfRule>
  </conditionalFormatting>
  <conditionalFormatting sqref="K124 U124 S124 Q124 O124 M124 Y124 W124 BQ124 BO124 BM124 BK124 BI124 BG124 BE124 BC124 BA124 AY124 AI124 AK124 AO124 AM124 AG124 AE124 AC124 AA124 AW124 AU124 AS124 AQ124">
    <cfRule type="containsText" dxfId="191" priority="177" operator="containsText" text="Absence">
      <formula>NOT(ISERROR(SEARCH("Absence",K124)))</formula>
    </cfRule>
    <cfRule type="containsText" dxfId="190" priority="178" operator="containsText" text="Holday">
      <formula>NOT(ISERROR(SEARCH("Holday",K124)))</formula>
    </cfRule>
    <cfRule type="containsText" dxfId="189" priority="179" operator="containsText" text="Sick">
      <formula>NOT(ISERROR(SEARCH("Sick",K124)))</formula>
    </cfRule>
    <cfRule type="containsText" dxfId="188" priority="180" operator="containsText" text="Annual">
      <formula>NOT(ISERROR(SEARCH("Annual",K124)))</formula>
    </cfRule>
    <cfRule type="containsText" dxfId="187" priority="181" operator="containsText" text="Emergency">
      <formula>NOT(ISERROR(SEARCH("Emergency",K124)))</formula>
    </cfRule>
    <cfRule type="containsText" dxfId="186" priority="182" operator="containsText" text="Day Off">
      <formula>NOT(ISERROR(SEARCH("Day Off",K124)))</formula>
    </cfRule>
    <cfRule type="containsText" dxfId="185" priority="183" operator="containsText" text="OR">
      <formula>NOT(ISERROR(SEARCH("OR",K124)))</formula>
    </cfRule>
    <cfRule type="containsText" dxfId="184" priority="184" operator="containsText" text="permission">
      <formula>NOT(ISERROR(SEARCH("permission",K124)))</formula>
    </cfRule>
  </conditionalFormatting>
  <conditionalFormatting sqref="K126 M126 O126 Q126 S126 U126 Y126 W126 AY126 BA126 BC126 BE126 BG126 BI126 BK126 BM126 BO126 BQ126 AI126 AK126 AM126 AO126 AG126 AE126 AC126 AA126 AW126 AU126 AS126 AQ126">
    <cfRule type="containsText" dxfId="183" priority="169" operator="containsText" text="Absence">
      <formula>NOT(ISERROR(SEARCH("Absence",K126)))</formula>
    </cfRule>
    <cfRule type="containsText" dxfId="182" priority="170" operator="containsText" text="Holday">
      <formula>NOT(ISERROR(SEARCH("Holday",K126)))</formula>
    </cfRule>
    <cfRule type="containsText" dxfId="181" priority="171" operator="containsText" text="Sick">
      <formula>NOT(ISERROR(SEARCH("Sick",K126)))</formula>
    </cfRule>
    <cfRule type="containsText" dxfId="180" priority="172" operator="containsText" text="Annual">
      <formula>NOT(ISERROR(SEARCH("Annual",K126)))</formula>
    </cfRule>
    <cfRule type="containsText" dxfId="179" priority="173" operator="containsText" text="Emergency">
      <formula>NOT(ISERROR(SEARCH("Emergency",K126)))</formula>
    </cfRule>
    <cfRule type="containsText" dxfId="178" priority="174" operator="containsText" text="Day Off">
      <formula>NOT(ISERROR(SEARCH("Day Off",K126)))</formula>
    </cfRule>
    <cfRule type="containsText" dxfId="177" priority="175" operator="containsText" text="OR">
      <formula>NOT(ISERROR(SEARCH("OR",K126)))</formula>
    </cfRule>
    <cfRule type="containsText" dxfId="176" priority="176" operator="containsText" text="permission">
      <formula>NOT(ISERROR(SEARCH("permission",K126)))</formula>
    </cfRule>
  </conditionalFormatting>
  <conditionalFormatting sqref="K128 U128 S128 Q128 O128 M128 Y128 W128 BQ128 BO128 BM128 BK128 BI128 BG128 BE128 BC128 BA128 AY128 AO128 AM128 AK128 AI128 AG128 AE128 AC128 AA128 AW128 AU128 AS128 AQ128">
    <cfRule type="containsText" dxfId="175" priority="161" operator="containsText" text="Absence">
      <formula>NOT(ISERROR(SEARCH("Absence",K128)))</formula>
    </cfRule>
    <cfRule type="containsText" dxfId="174" priority="162" operator="containsText" text="Holday">
      <formula>NOT(ISERROR(SEARCH("Holday",K128)))</formula>
    </cfRule>
    <cfRule type="containsText" dxfId="173" priority="163" operator="containsText" text="Sick">
      <formula>NOT(ISERROR(SEARCH("Sick",K128)))</formula>
    </cfRule>
    <cfRule type="containsText" dxfId="172" priority="164" operator="containsText" text="Annual">
      <formula>NOT(ISERROR(SEARCH("Annual",K128)))</formula>
    </cfRule>
    <cfRule type="containsText" dxfId="171" priority="165" operator="containsText" text="Emergency">
      <formula>NOT(ISERROR(SEARCH("Emergency",K128)))</formula>
    </cfRule>
    <cfRule type="containsText" dxfId="170" priority="166" operator="containsText" text="Day Off">
      <formula>NOT(ISERROR(SEARCH("Day Off",K128)))</formula>
    </cfRule>
    <cfRule type="containsText" dxfId="169" priority="167" operator="containsText" text="OR">
      <formula>NOT(ISERROR(SEARCH("OR",K128)))</formula>
    </cfRule>
    <cfRule type="containsText" dxfId="168" priority="168" operator="containsText" text="permission">
      <formula>NOT(ISERROR(SEARCH("permission",K128)))</formula>
    </cfRule>
  </conditionalFormatting>
  <conditionalFormatting sqref="K130 M130 O130 Q130 S130 U130 Y130 W130 BQ130 BO130 BM130 BK130 BI130 BG130 BE130 BC130 BA130 AY130 AI130 AK130 AM130 AO130 AG130 AE130 AC130 AA130 AW130 AU130 AS130 AQ130">
    <cfRule type="containsText" dxfId="167" priority="153" operator="containsText" text="Absence">
      <formula>NOT(ISERROR(SEARCH("Absence",K130)))</formula>
    </cfRule>
    <cfRule type="containsText" dxfId="166" priority="154" operator="containsText" text="Holday">
      <formula>NOT(ISERROR(SEARCH("Holday",K130)))</formula>
    </cfRule>
    <cfRule type="containsText" dxfId="165" priority="155" operator="containsText" text="Sick">
      <formula>NOT(ISERROR(SEARCH("Sick",K130)))</formula>
    </cfRule>
    <cfRule type="containsText" dxfId="164" priority="156" operator="containsText" text="Annual">
      <formula>NOT(ISERROR(SEARCH("Annual",K130)))</formula>
    </cfRule>
    <cfRule type="containsText" dxfId="163" priority="157" operator="containsText" text="Emergency">
      <formula>NOT(ISERROR(SEARCH("Emergency",K130)))</formula>
    </cfRule>
    <cfRule type="containsText" dxfId="162" priority="158" operator="containsText" text="Day Off">
      <formula>NOT(ISERROR(SEARCH("Day Off",K130)))</formula>
    </cfRule>
    <cfRule type="containsText" dxfId="161" priority="159" operator="containsText" text="OR">
      <formula>NOT(ISERROR(SEARCH("OR",K130)))</formula>
    </cfRule>
    <cfRule type="containsText" dxfId="160" priority="160" operator="containsText" text="permission">
      <formula>NOT(ISERROR(SEARCH("permission",K130)))</formula>
    </cfRule>
  </conditionalFormatting>
  <conditionalFormatting sqref="K132 M132 O132 Q132 S132 U132 Y132 W132 BQ132 BO132 BM132 BK132 BI132 BG132 BE132 BC132 BA132 AY132 AO132 AM132 AK132 AI132 AG132 AE132 AC132 AA132 AW132 AU132 AS132 AQ132">
    <cfRule type="containsText" dxfId="159" priority="145" operator="containsText" text="Absence">
      <formula>NOT(ISERROR(SEARCH("Absence",K132)))</formula>
    </cfRule>
    <cfRule type="containsText" dxfId="158" priority="146" operator="containsText" text="Holday">
      <formula>NOT(ISERROR(SEARCH("Holday",K132)))</formula>
    </cfRule>
    <cfRule type="containsText" dxfId="157" priority="147" operator="containsText" text="Sick">
      <formula>NOT(ISERROR(SEARCH("Sick",K132)))</formula>
    </cfRule>
    <cfRule type="containsText" dxfId="156" priority="148" operator="containsText" text="Annual">
      <formula>NOT(ISERROR(SEARCH("Annual",K132)))</formula>
    </cfRule>
    <cfRule type="containsText" dxfId="155" priority="149" operator="containsText" text="Emergency">
      <formula>NOT(ISERROR(SEARCH("Emergency",K132)))</formula>
    </cfRule>
    <cfRule type="containsText" dxfId="154" priority="150" operator="containsText" text="Day Off">
      <formula>NOT(ISERROR(SEARCH("Day Off",K132)))</formula>
    </cfRule>
    <cfRule type="containsText" dxfId="153" priority="151" operator="containsText" text="OR">
      <formula>NOT(ISERROR(SEARCH("OR",K132)))</formula>
    </cfRule>
    <cfRule type="containsText" dxfId="152" priority="152" operator="containsText" text="permission">
      <formula>NOT(ISERROR(SEARCH("permission",K132)))</formula>
    </cfRule>
  </conditionalFormatting>
  <conditionalFormatting sqref="K134 U134 S134 Q134 O134 M134 BQ134 BO134 BM134 BK134 BI134 BG134 BE134 BC134 BA134 AY134 AO134 AM134 AK134 AI134 AG134 AE134 AC134 AA134 Y134 W134 AW134 AU134 AS134 AQ134">
    <cfRule type="containsText" dxfId="151" priority="137" operator="containsText" text="Absence">
      <formula>NOT(ISERROR(SEARCH("Absence",K134)))</formula>
    </cfRule>
    <cfRule type="containsText" dxfId="150" priority="138" operator="containsText" text="Holday">
      <formula>NOT(ISERROR(SEARCH("Holday",K134)))</formula>
    </cfRule>
    <cfRule type="containsText" dxfId="149" priority="139" operator="containsText" text="Sick">
      <formula>NOT(ISERROR(SEARCH("Sick",K134)))</formula>
    </cfRule>
    <cfRule type="containsText" dxfId="148" priority="140" operator="containsText" text="Annual">
      <formula>NOT(ISERROR(SEARCH("Annual",K134)))</formula>
    </cfRule>
    <cfRule type="containsText" dxfId="147" priority="141" operator="containsText" text="Emergency">
      <formula>NOT(ISERROR(SEARCH("Emergency",K134)))</formula>
    </cfRule>
    <cfRule type="containsText" dxfId="146" priority="142" operator="containsText" text="Day Off">
      <formula>NOT(ISERROR(SEARCH("Day Off",K134)))</formula>
    </cfRule>
    <cfRule type="containsText" dxfId="145" priority="143" operator="containsText" text="OR">
      <formula>NOT(ISERROR(SEARCH("OR",K134)))</formula>
    </cfRule>
    <cfRule type="containsText" dxfId="144" priority="144" operator="containsText" text="permission">
      <formula>NOT(ISERROR(SEARCH("permission",K134)))</formula>
    </cfRule>
  </conditionalFormatting>
  <conditionalFormatting sqref="K136 M136 O136 Q136 S136 U136 BQ136 BO136 BM136 BK136 BI136 BG136 BE136 BC136 BA136 AY136 AE136 AC136 AA136 Y136 AG136 AI136 AK136 AM136 AO136 W136 AW136 AU136 AS136 AQ136">
    <cfRule type="containsText" dxfId="143" priority="129" operator="containsText" text="Absence">
      <formula>NOT(ISERROR(SEARCH("Absence",K136)))</formula>
    </cfRule>
    <cfRule type="containsText" dxfId="142" priority="130" operator="containsText" text="Holday">
      <formula>NOT(ISERROR(SEARCH("Holday",K136)))</formula>
    </cfRule>
    <cfRule type="containsText" dxfId="141" priority="131" operator="containsText" text="Sick">
      <formula>NOT(ISERROR(SEARCH("Sick",K136)))</formula>
    </cfRule>
    <cfRule type="containsText" dxfId="140" priority="132" operator="containsText" text="Annual">
      <formula>NOT(ISERROR(SEARCH("Annual",K136)))</formula>
    </cfRule>
    <cfRule type="containsText" dxfId="139" priority="133" operator="containsText" text="Emergency">
      <formula>NOT(ISERROR(SEARCH("Emergency",K136)))</formula>
    </cfRule>
    <cfRule type="containsText" dxfId="138" priority="134" operator="containsText" text="Day Off">
      <formula>NOT(ISERROR(SEARCH("Day Off",K136)))</formula>
    </cfRule>
    <cfRule type="containsText" dxfId="137" priority="135" operator="containsText" text="OR">
      <formula>NOT(ISERROR(SEARCH("OR",K136)))</formula>
    </cfRule>
    <cfRule type="containsText" dxfId="136" priority="136" operator="containsText" text="permission">
      <formula>NOT(ISERROR(SEARCH("permission",K136)))</formula>
    </cfRule>
  </conditionalFormatting>
  <conditionalFormatting sqref="K138 M138 O138 Q138 S138 U138 BQ138 BO138 BM138 BK138 BI138 BG138 BE138 BC138 BA138 AY138 AO138 AM138 AK138 AI138 AG138 AE138 AC138 AA138 Y138 W138 AW138 AU138 AS138 AQ138">
    <cfRule type="containsText" dxfId="135" priority="121" operator="containsText" text="Absence">
      <formula>NOT(ISERROR(SEARCH("Absence",K138)))</formula>
    </cfRule>
    <cfRule type="containsText" dxfId="134" priority="122" operator="containsText" text="Holday">
      <formula>NOT(ISERROR(SEARCH("Holday",K138)))</formula>
    </cfRule>
    <cfRule type="containsText" dxfId="133" priority="123" operator="containsText" text="Sick">
      <formula>NOT(ISERROR(SEARCH("Sick",K138)))</formula>
    </cfRule>
    <cfRule type="containsText" dxfId="132" priority="124" operator="containsText" text="Annual">
      <formula>NOT(ISERROR(SEARCH("Annual",K138)))</formula>
    </cfRule>
    <cfRule type="containsText" dxfId="131" priority="125" operator="containsText" text="Emergency">
      <formula>NOT(ISERROR(SEARCH("Emergency",K138)))</formula>
    </cfRule>
    <cfRule type="containsText" dxfId="130" priority="126" operator="containsText" text="Day Off">
      <formula>NOT(ISERROR(SEARCH("Day Off",K138)))</formula>
    </cfRule>
    <cfRule type="containsText" dxfId="129" priority="127" operator="containsText" text="OR">
      <formula>NOT(ISERROR(SEARCH("OR",K138)))</formula>
    </cfRule>
    <cfRule type="containsText" dxfId="128" priority="128" operator="containsText" text="permission">
      <formula>NOT(ISERROR(SEARCH("permission",K138)))</formula>
    </cfRule>
  </conditionalFormatting>
  <conditionalFormatting sqref="K140 U140 S140 Q140 O140 M140 BQ140 BO140 BM140 BK140 BI140 BG140 BE140 BC140 BA140 AY140 AA140 AC140 AE140 AG140 AI140 AK140 AM140 AO140 Y140 W140 AW140 AU140 AS140 AQ140">
    <cfRule type="containsText" dxfId="127" priority="113" operator="containsText" text="Absence">
      <formula>NOT(ISERROR(SEARCH("Absence",K140)))</formula>
    </cfRule>
    <cfRule type="containsText" dxfId="126" priority="114" operator="containsText" text="Holday">
      <formula>NOT(ISERROR(SEARCH("Holday",K140)))</formula>
    </cfRule>
    <cfRule type="containsText" dxfId="125" priority="115" operator="containsText" text="Sick">
      <formula>NOT(ISERROR(SEARCH("Sick",K140)))</formula>
    </cfRule>
    <cfRule type="containsText" dxfId="124" priority="116" operator="containsText" text="Annual">
      <formula>NOT(ISERROR(SEARCH("Annual",K140)))</formula>
    </cfRule>
    <cfRule type="containsText" dxfId="123" priority="117" operator="containsText" text="Emergency">
      <formula>NOT(ISERROR(SEARCH("Emergency",K140)))</formula>
    </cfRule>
    <cfRule type="containsText" dxfId="122" priority="118" operator="containsText" text="Day Off">
      <formula>NOT(ISERROR(SEARCH("Day Off",K140)))</formula>
    </cfRule>
    <cfRule type="containsText" dxfId="121" priority="119" operator="containsText" text="OR">
      <formula>NOT(ISERROR(SEARCH("OR",K140)))</formula>
    </cfRule>
    <cfRule type="containsText" dxfId="120" priority="120" operator="containsText" text="permission">
      <formula>NOT(ISERROR(SEARCH("permission",K140)))</formula>
    </cfRule>
  </conditionalFormatting>
  <conditionalFormatting sqref="K142 M142 O142 Q142 S142 U142 BQ142 BO142 BM142 BK142 BI142 BG142 BE142 BC142 BA142 AY142 AC142 AA142 Y142 W142 AO142 AM142 AK142 AI142 AG142 AE142 AW142 AU142 AS142 AQ142">
    <cfRule type="containsText" dxfId="119" priority="105" operator="containsText" text="Absence">
      <formula>NOT(ISERROR(SEARCH("Absence",K142)))</formula>
    </cfRule>
    <cfRule type="containsText" dxfId="118" priority="106" operator="containsText" text="Holday">
      <formula>NOT(ISERROR(SEARCH("Holday",K142)))</formula>
    </cfRule>
    <cfRule type="containsText" dxfId="117" priority="107" operator="containsText" text="Sick">
      <formula>NOT(ISERROR(SEARCH("Sick",K142)))</formula>
    </cfRule>
    <cfRule type="containsText" dxfId="116" priority="108" operator="containsText" text="Annual">
      <formula>NOT(ISERROR(SEARCH("Annual",K142)))</formula>
    </cfRule>
    <cfRule type="containsText" dxfId="115" priority="109" operator="containsText" text="Emergency">
      <formula>NOT(ISERROR(SEARCH("Emergency",K142)))</formula>
    </cfRule>
    <cfRule type="containsText" dxfId="114" priority="110" operator="containsText" text="Day Off">
      <formula>NOT(ISERROR(SEARCH("Day Off",K142)))</formula>
    </cfRule>
    <cfRule type="containsText" dxfId="113" priority="111" operator="containsText" text="OR">
      <formula>NOT(ISERROR(SEARCH("OR",K142)))</formula>
    </cfRule>
    <cfRule type="containsText" dxfId="112" priority="112" operator="containsText" text="permission">
      <formula>NOT(ISERROR(SEARCH("permission",K142)))</formula>
    </cfRule>
  </conditionalFormatting>
  <conditionalFormatting sqref="K144 U144 S144 Q144 O144 M144 BQ144 BO144 BM144 BK144 BI144 BG144 BE144 BC144 BA144 AY144 AC144 AA144 Y144 W144 AO144 AM144 AK144 AI144 AG144 AE144 AW144 AU144 AS144 AQ144">
    <cfRule type="containsText" dxfId="111" priority="97" operator="containsText" text="Absence">
      <formula>NOT(ISERROR(SEARCH("Absence",K144)))</formula>
    </cfRule>
    <cfRule type="containsText" dxfId="110" priority="98" operator="containsText" text="Holday">
      <formula>NOT(ISERROR(SEARCH("Holday",K144)))</formula>
    </cfRule>
    <cfRule type="containsText" dxfId="109" priority="99" operator="containsText" text="Sick">
      <formula>NOT(ISERROR(SEARCH("Sick",K144)))</formula>
    </cfRule>
    <cfRule type="containsText" dxfId="108" priority="100" operator="containsText" text="Annual">
      <formula>NOT(ISERROR(SEARCH("Annual",K144)))</formula>
    </cfRule>
    <cfRule type="containsText" dxfId="107" priority="101" operator="containsText" text="Emergency">
      <formula>NOT(ISERROR(SEARCH("Emergency",K144)))</formula>
    </cfRule>
    <cfRule type="containsText" dxfId="106" priority="102" operator="containsText" text="Day Off">
      <formula>NOT(ISERROR(SEARCH("Day Off",K144)))</formula>
    </cfRule>
    <cfRule type="containsText" dxfId="105" priority="103" operator="containsText" text="OR">
      <formula>NOT(ISERROR(SEARCH("OR",K144)))</formula>
    </cfRule>
    <cfRule type="containsText" dxfId="104" priority="104" operator="containsText" text="permission">
      <formula>NOT(ISERROR(SEARCH("permission",K144)))</formula>
    </cfRule>
  </conditionalFormatting>
  <conditionalFormatting sqref="K146 M146 O146 Q146 S146 U146 BQ146 BO146 BM146 BK146 BI146 BG146 BE146 BC146 BA146 AY146 AC146 AA146 Y146 W146 AO146 AM146 AK146 AI146 AG146 AE146 AW146 AU146 AS146 AQ146">
    <cfRule type="containsText" dxfId="103" priority="89" operator="containsText" text="Absence">
      <formula>NOT(ISERROR(SEARCH("Absence",K146)))</formula>
    </cfRule>
    <cfRule type="containsText" dxfId="102" priority="90" operator="containsText" text="Holday">
      <formula>NOT(ISERROR(SEARCH("Holday",K146)))</formula>
    </cfRule>
    <cfRule type="containsText" dxfId="101" priority="91" operator="containsText" text="Sick">
      <formula>NOT(ISERROR(SEARCH("Sick",K146)))</formula>
    </cfRule>
    <cfRule type="containsText" dxfId="100" priority="92" operator="containsText" text="Annual">
      <formula>NOT(ISERROR(SEARCH("Annual",K146)))</formula>
    </cfRule>
    <cfRule type="containsText" dxfId="99" priority="93" operator="containsText" text="Emergency">
      <formula>NOT(ISERROR(SEARCH("Emergency",K146)))</formula>
    </cfRule>
    <cfRule type="containsText" dxfId="98" priority="94" operator="containsText" text="Day Off">
      <formula>NOT(ISERROR(SEARCH("Day Off",K146)))</formula>
    </cfRule>
    <cfRule type="containsText" dxfId="97" priority="95" operator="containsText" text="OR">
      <formula>NOT(ISERROR(SEARCH("OR",K146)))</formula>
    </cfRule>
    <cfRule type="containsText" dxfId="96" priority="96" operator="containsText" text="permission">
      <formula>NOT(ISERROR(SEARCH("permission",K146)))</formula>
    </cfRule>
  </conditionalFormatting>
  <conditionalFormatting sqref="K148 U148 S148 Q148 O148 M148 BQ148 BO148 BM148 BK148 BI148 BG148 BE148 BC148 BA148 AY148 AQ148 AO148 AM148 AK148 AI148 AG148 AE148 AC148 AW148 AU148 AS148 W148 Y148 AA148">
    <cfRule type="containsText" dxfId="95" priority="81" operator="containsText" text="Absence">
      <formula>NOT(ISERROR(SEARCH("Absence",K148)))</formula>
    </cfRule>
    <cfRule type="containsText" dxfId="94" priority="82" operator="containsText" text="Holday">
      <formula>NOT(ISERROR(SEARCH("Holday",K148)))</formula>
    </cfRule>
    <cfRule type="containsText" dxfId="93" priority="83" operator="containsText" text="Sick">
      <formula>NOT(ISERROR(SEARCH("Sick",K148)))</formula>
    </cfRule>
    <cfRule type="containsText" dxfId="92" priority="84" operator="containsText" text="Annual">
      <formula>NOT(ISERROR(SEARCH("Annual",K148)))</formula>
    </cfRule>
    <cfRule type="containsText" dxfId="91" priority="85" operator="containsText" text="Emergency">
      <formula>NOT(ISERROR(SEARCH("Emergency",K148)))</formula>
    </cfRule>
    <cfRule type="containsText" dxfId="90" priority="86" operator="containsText" text="Day Off">
      <formula>NOT(ISERROR(SEARCH("Day Off",K148)))</formula>
    </cfRule>
    <cfRule type="containsText" dxfId="89" priority="87" operator="containsText" text="OR">
      <formula>NOT(ISERROR(SEARCH("OR",K148)))</formula>
    </cfRule>
    <cfRule type="containsText" dxfId="88" priority="88" operator="containsText" text="permission">
      <formula>NOT(ISERROR(SEARCH("permission",K148)))</formula>
    </cfRule>
  </conditionalFormatting>
  <conditionalFormatting sqref="K150 M150 O150 Q150 S150 U150 BQ150 BO150 BM150 BK150 BI150 BG150 BE150 BC150 BA150 AY150 AQ150 AO150 AM150 AK150 AI150 AG150 AE150 AC150 AW150 AU150 AS150 AA150 Y150 W150">
    <cfRule type="containsText" dxfId="87" priority="73" operator="containsText" text="Absence">
      <formula>NOT(ISERROR(SEARCH("Absence",K150)))</formula>
    </cfRule>
    <cfRule type="containsText" dxfId="86" priority="74" operator="containsText" text="Holday">
      <formula>NOT(ISERROR(SEARCH("Holday",K150)))</formula>
    </cfRule>
    <cfRule type="containsText" dxfId="85" priority="75" operator="containsText" text="Sick">
      <formula>NOT(ISERROR(SEARCH("Sick",K150)))</formula>
    </cfRule>
    <cfRule type="containsText" dxfId="84" priority="76" operator="containsText" text="Annual">
      <formula>NOT(ISERROR(SEARCH("Annual",K150)))</formula>
    </cfRule>
    <cfRule type="containsText" dxfId="83" priority="77" operator="containsText" text="Emergency">
      <formula>NOT(ISERROR(SEARCH("Emergency",K150)))</formula>
    </cfRule>
    <cfRule type="containsText" dxfId="82" priority="78" operator="containsText" text="Day Off">
      <formula>NOT(ISERROR(SEARCH("Day Off",K150)))</formula>
    </cfRule>
    <cfRule type="containsText" dxfId="81" priority="79" operator="containsText" text="OR">
      <formula>NOT(ISERROR(SEARCH("OR",K150)))</formula>
    </cfRule>
    <cfRule type="containsText" dxfId="80" priority="80" operator="containsText" text="permission">
      <formula>NOT(ISERROR(SEARCH("permission",K150)))</formula>
    </cfRule>
  </conditionalFormatting>
  <conditionalFormatting sqref="K152 U152 S152 Q152 O152 M152 BQ152 BO152 BM152 BK152 BI152 BG152 BE152 BC152 BA152 AY152 AQ152 AO152 AM152 AK152 AI152 AG152 AE152 AC152 AW152 AU152 AS152 W152 Y152 AA152">
    <cfRule type="containsText" dxfId="79" priority="65" operator="containsText" text="Absence">
      <formula>NOT(ISERROR(SEARCH("Absence",K152)))</formula>
    </cfRule>
    <cfRule type="containsText" dxfId="78" priority="66" operator="containsText" text="Holday">
      <formula>NOT(ISERROR(SEARCH("Holday",K152)))</formula>
    </cfRule>
    <cfRule type="containsText" dxfId="77" priority="67" operator="containsText" text="Sick">
      <formula>NOT(ISERROR(SEARCH("Sick",K152)))</formula>
    </cfRule>
    <cfRule type="containsText" dxfId="76" priority="68" operator="containsText" text="Annual">
      <formula>NOT(ISERROR(SEARCH("Annual",K152)))</formula>
    </cfRule>
    <cfRule type="containsText" dxfId="75" priority="69" operator="containsText" text="Emergency">
      <formula>NOT(ISERROR(SEARCH("Emergency",K152)))</formula>
    </cfRule>
    <cfRule type="containsText" dxfId="74" priority="70" operator="containsText" text="Day Off">
      <formula>NOT(ISERROR(SEARCH("Day Off",K152)))</formula>
    </cfRule>
    <cfRule type="containsText" dxfId="73" priority="71" operator="containsText" text="OR">
      <formula>NOT(ISERROR(SEARCH("OR",K152)))</formula>
    </cfRule>
    <cfRule type="containsText" dxfId="72" priority="72" operator="containsText" text="permission">
      <formula>NOT(ISERROR(SEARCH("permission",K152)))</formula>
    </cfRule>
  </conditionalFormatting>
  <conditionalFormatting sqref="K154 M154 O154 Q154 S154 U154 BG154 BE154 BC154 BA154 AY154 BO154 BM154 BK154 BI154 BQ154 AQ154 AO154 AM154 AK154 AI154 AG154 AE154 AC154 AW154 AU154 AS154 AA154 Y154 W154">
    <cfRule type="containsText" dxfId="71" priority="57" operator="containsText" text="Absence">
      <formula>NOT(ISERROR(SEARCH("Absence",K154)))</formula>
    </cfRule>
    <cfRule type="containsText" dxfId="70" priority="58" operator="containsText" text="Holday">
      <formula>NOT(ISERROR(SEARCH("Holday",K154)))</formula>
    </cfRule>
    <cfRule type="containsText" dxfId="69" priority="59" operator="containsText" text="Sick">
      <formula>NOT(ISERROR(SEARCH("Sick",K154)))</formula>
    </cfRule>
    <cfRule type="containsText" dxfId="68" priority="60" operator="containsText" text="Annual">
      <formula>NOT(ISERROR(SEARCH("Annual",K154)))</formula>
    </cfRule>
    <cfRule type="containsText" dxfId="67" priority="61" operator="containsText" text="Emergency">
      <formula>NOT(ISERROR(SEARCH("Emergency",K154)))</formula>
    </cfRule>
    <cfRule type="containsText" dxfId="66" priority="62" operator="containsText" text="Day Off">
      <formula>NOT(ISERROR(SEARCH("Day Off",K154)))</formula>
    </cfRule>
    <cfRule type="containsText" dxfId="65" priority="63" operator="containsText" text="OR">
      <formula>NOT(ISERROR(SEARCH("OR",K154)))</formula>
    </cfRule>
    <cfRule type="containsText" dxfId="64" priority="64" operator="containsText" text="permission">
      <formula>NOT(ISERROR(SEARCH("permission",K154)))</formula>
    </cfRule>
  </conditionalFormatting>
  <conditionalFormatting sqref="K156 U156 S156 Q156 O156 M156 BG156 BE156 BC156 BA156 AY156 BO156 BM156 BK156 BI156 BQ156 AQ156 AO156 AM156 AK156 AI156 AG156 AE156 AC156 AW156 AU156 AS156 W156 Y156 AA156">
    <cfRule type="containsText" dxfId="63" priority="49" operator="containsText" text="Absence">
      <formula>NOT(ISERROR(SEARCH("Absence",K156)))</formula>
    </cfRule>
    <cfRule type="containsText" dxfId="62" priority="50" operator="containsText" text="Holday">
      <formula>NOT(ISERROR(SEARCH("Holday",K156)))</formula>
    </cfRule>
    <cfRule type="containsText" dxfId="61" priority="51" operator="containsText" text="Sick">
      <formula>NOT(ISERROR(SEARCH("Sick",K156)))</formula>
    </cfRule>
    <cfRule type="containsText" dxfId="60" priority="52" operator="containsText" text="Annual">
      <formula>NOT(ISERROR(SEARCH("Annual",K156)))</formula>
    </cfRule>
    <cfRule type="containsText" dxfId="59" priority="53" operator="containsText" text="Emergency">
      <formula>NOT(ISERROR(SEARCH("Emergency",K156)))</formula>
    </cfRule>
    <cfRule type="containsText" dxfId="58" priority="54" operator="containsText" text="Day Off">
      <formula>NOT(ISERROR(SEARCH("Day Off",K156)))</formula>
    </cfRule>
    <cfRule type="containsText" dxfId="57" priority="55" operator="containsText" text="OR">
      <formula>NOT(ISERROR(SEARCH("OR",K156)))</formula>
    </cfRule>
    <cfRule type="containsText" dxfId="56" priority="56" operator="containsText" text="permission">
      <formula>NOT(ISERROR(SEARCH("permission",K156)))</formula>
    </cfRule>
  </conditionalFormatting>
  <conditionalFormatting sqref="K158 M158 O158 Q158 U158 S158 BG158 BE158 BC158 BA158 AY158 BO158 BM158 BK158 BI158 BQ158 AQ158 AO158 AM158 AK158 AI158 AG158 AE158 AC158 AW158 AU158 AS158 AA158 Y158 W158">
    <cfRule type="containsText" dxfId="55" priority="41" operator="containsText" text="Absence">
      <formula>NOT(ISERROR(SEARCH("Absence",K158)))</formula>
    </cfRule>
    <cfRule type="containsText" dxfId="54" priority="42" operator="containsText" text="Holday">
      <formula>NOT(ISERROR(SEARCH("Holday",K158)))</formula>
    </cfRule>
    <cfRule type="containsText" dxfId="53" priority="43" operator="containsText" text="Sick">
      <formula>NOT(ISERROR(SEARCH("Sick",K158)))</formula>
    </cfRule>
    <cfRule type="containsText" dxfId="52" priority="44" operator="containsText" text="Annual">
      <formula>NOT(ISERROR(SEARCH("Annual",K158)))</formula>
    </cfRule>
    <cfRule type="containsText" dxfId="51" priority="45" operator="containsText" text="Emergency">
      <formula>NOT(ISERROR(SEARCH("Emergency",K158)))</formula>
    </cfRule>
    <cfRule type="containsText" dxfId="50" priority="46" operator="containsText" text="Day Off">
      <formula>NOT(ISERROR(SEARCH("Day Off",K158)))</formula>
    </cfRule>
    <cfRule type="containsText" dxfId="49" priority="47" operator="containsText" text="OR">
      <formula>NOT(ISERROR(SEARCH("OR",K158)))</formula>
    </cfRule>
    <cfRule type="containsText" dxfId="48" priority="48" operator="containsText" text="permission">
      <formula>NOT(ISERROR(SEARCH("permission",K158)))</formula>
    </cfRule>
  </conditionalFormatting>
  <conditionalFormatting sqref="K160 M160 O160 Q160 U160 S160 BG160 BE160 BC160 BA160 AY160 BO160 BM160 BK160 BI160 BQ160 AQ160 AO160 AM160 AK160 AI160 AG160 AE160 AC160 AW160 AU160 AS160 W160 Y160 AA160">
    <cfRule type="containsText" dxfId="47" priority="33" operator="containsText" text="Absence">
      <formula>NOT(ISERROR(SEARCH("Absence",K160)))</formula>
    </cfRule>
    <cfRule type="containsText" dxfId="46" priority="34" operator="containsText" text="Holday">
      <formula>NOT(ISERROR(SEARCH("Holday",K160)))</formula>
    </cfRule>
    <cfRule type="containsText" dxfId="45" priority="35" operator="containsText" text="Sick">
      <formula>NOT(ISERROR(SEARCH("Sick",K160)))</formula>
    </cfRule>
    <cfRule type="containsText" dxfId="44" priority="36" operator="containsText" text="Annual">
      <formula>NOT(ISERROR(SEARCH("Annual",K160)))</formula>
    </cfRule>
    <cfRule type="containsText" dxfId="43" priority="37" operator="containsText" text="Emergency">
      <formula>NOT(ISERROR(SEARCH("Emergency",K160)))</formula>
    </cfRule>
    <cfRule type="containsText" dxfId="42" priority="38" operator="containsText" text="Day Off">
      <formula>NOT(ISERROR(SEARCH("Day Off",K160)))</formula>
    </cfRule>
    <cfRule type="containsText" dxfId="41" priority="39" operator="containsText" text="OR">
      <formula>NOT(ISERROR(SEARCH("OR",K160)))</formula>
    </cfRule>
    <cfRule type="containsText" dxfId="40" priority="40" operator="containsText" text="permission">
      <formula>NOT(ISERROR(SEARCH("permission",K160)))</formula>
    </cfRule>
  </conditionalFormatting>
  <conditionalFormatting sqref="K162 M162 O162 Q162 S162 U162 BG162 BE162 BC162 BA162 AY162 BO162 BM162 BK162 BI162 BQ162 AQ162 AO162 AM162 AK162 AI162 AG162 AE162 AC162 AW162 AU162 AS162 AA162 W162 Y162">
    <cfRule type="containsText" dxfId="39" priority="25" operator="containsText" text="Absence">
      <formula>NOT(ISERROR(SEARCH("Absence",K162)))</formula>
    </cfRule>
    <cfRule type="containsText" dxfId="38" priority="26" operator="containsText" text="Holday">
      <formula>NOT(ISERROR(SEARCH("Holday",K162)))</formula>
    </cfRule>
    <cfRule type="containsText" dxfId="37" priority="27" operator="containsText" text="Sick">
      <formula>NOT(ISERROR(SEARCH("Sick",K162)))</formula>
    </cfRule>
    <cfRule type="containsText" dxfId="36" priority="28" operator="containsText" text="Annual">
      <formula>NOT(ISERROR(SEARCH("Annual",K162)))</formula>
    </cfRule>
    <cfRule type="containsText" dxfId="35" priority="29" operator="containsText" text="Emergency">
      <formula>NOT(ISERROR(SEARCH("Emergency",K162)))</formula>
    </cfRule>
    <cfRule type="containsText" dxfId="34" priority="30" operator="containsText" text="Day Off">
      <formula>NOT(ISERROR(SEARCH("Day Off",K162)))</formula>
    </cfRule>
    <cfRule type="containsText" dxfId="33" priority="31" operator="containsText" text="OR">
      <formula>NOT(ISERROR(SEARCH("OR",K162)))</formula>
    </cfRule>
    <cfRule type="containsText" dxfId="32" priority="32" operator="containsText" text="permission">
      <formula>NOT(ISERROR(SEARCH("permission",K162)))</formula>
    </cfRule>
  </conditionalFormatting>
  <conditionalFormatting sqref="K164 M164 O164 Q164 S164 U164 BG164 BE164 BC164 BA164 AY164 BO164 BM164 BK164 BI164 BQ164 AQ164 AO164 AM164 AK164 AI164 AG164 AE164 AC164 AS164 AU164 AW164 AA164 Y164 W164">
    <cfRule type="containsText" dxfId="31" priority="17" operator="containsText" text="Absence">
      <formula>NOT(ISERROR(SEARCH("Absence",K164)))</formula>
    </cfRule>
    <cfRule type="containsText" dxfId="30" priority="18" operator="containsText" text="Holday">
      <formula>NOT(ISERROR(SEARCH("Holday",K164)))</formula>
    </cfRule>
    <cfRule type="containsText" dxfId="29" priority="19" operator="containsText" text="Sick">
      <formula>NOT(ISERROR(SEARCH("Sick",K164)))</formula>
    </cfRule>
    <cfRule type="containsText" dxfId="28" priority="20" operator="containsText" text="Annual">
      <formula>NOT(ISERROR(SEARCH("Annual",K164)))</formula>
    </cfRule>
    <cfRule type="containsText" dxfId="27" priority="21" operator="containsText" text="Emergency">
      <formula>NOT(ISERROR(SEARCH("Emergency",K164)))</formula>
    </cfRule>
    <cfRule type="containsText" dxfId="26" priority="22" operator="containsText" text="Day Off">
      <formula>NOT(ISERROR(SEARCH("Day Off",K164)))</formula>
    </cfRule>
    <cfRule type="containsText" dxfId="25" priority="23" operator="containsText" text="OR">
      <formula>NOT(ISERROR(SEARCH("OR",K164)))</formula>
    </cfRule>
    <cfRule type="containsText" dxfId="24" priority="24" operator="containsText" text="permission">
      <formula>NOT(ISERROR(SEARCH("permission",K164)))</formula>
    </cfRule>
  </conditionalFormatting>
  <conditionalFormatting sqref="K166 M166 O166 S166 Q166 U166 BG166 BE166 BC166 BA166 AY166 BO166 BM166 BK166 BI166 BQ166 AQ166 AO166 AM166 AK166 AI166 AG166 AE166 AC166 AW166 AU166 AS166 AA166 W166 Y166">
    <cfRule type="containsText" dxfId="23" priority="9" operator="containsText" text="Absence">
      <formula>NOT(ISERROR(SEARCH("Absence",K166)))</formula>
    </cfRule>
    <cfRule type="containsText" dxfId="22" priority="10" operator="containsText" text="Holday">
      <formula>NOT(ISERROR(SEARCH("Holday",K166)))</formula>
    </cfRule>
    <cfRule type="containsText" dxfId="21" priority="11" operator="containsText" text="Sick">
      <formula>NOT(ISERROR(SEARCH("Sick",K166)))</formula>
    </cfRule>
    <cfRule type="containsText" dxfId="20" priority="12" operator="containsText" text="Annual">
      <formula>NOT(ISERROR(SEARCH("Annual",K166)))</formula>
    </cfRule>
    <cfRule type="containsText" dxfId="19" priority="13" operator="containsText" text="Emergency">
      <formula>NOT(ISERROR(SEARCH("Emergency",K166)))</formula>
    </cfRule>
    <cfRule type="containsText" dxfId="18" priority="14" operator="containsText" text="Day Off">
      <formula>NOT(ISERROR(SEARCH("Day Off",K166)))</formula>
    </cfRule>
    <cfRule type="containsText" dxfId="17" priority="15" operator="containsText" text="OR">
      <formula>NOT(ISERROR(SEARCH("OR",K166)))</formula>
    </cfRule>
    <cfRule type="containsText" dxfId="16" priority="16" operator="containsText" text="permission">
      <formula>NOT(ISERROR(SEARCH("permission",K166)))</formula>
    </cfRule>
  </conditionalFormatting>
  <conditionalFormatting sqref="K168 M168 O168 Q168 S168 U168 BG168 BE168 BC168 BA168 AY168 BO168 BM168 BK168 BI168 BQ168 AC168 AE168 AG168 AI168 AK168 AM168 AO168 AQ168 AS168 AU168 AW168 AA168 Y168 W168 K170 M170 O170 Q170 S170 U170 BG170 BE170 BC170 BA170 AY170 BO170 BM170 BK170 BI170 BQ170 AC170 AE170 AG170 AI170 AK170 AM170 AO170 AQ170 AS170 AU170 AW170 AA170 Y170 W170">
    <cfRule type="containsText" dxfId="15" priority="1" operator="containsText" text="Absence">
      <formula>NOT(ISERROR(SEARCH("Absence",K168)))</formula>
    </cfRule>
    <cfRule type="containsText" dxfId="14" priority="2" operator="containsText" text="Holday">
      <formula>NOT(ISERROR(SEARCH("Holday",K168)))</formula>
    </cfRule>
    <cfRule type="containsText" dxfId="13" priority="3" operator="containsText" text="Sick">
      <formula>NOT(ISERROR(SEARCH("Sick",K168)))</formula>
    </cfRule>
    <cfRule type="containsText" dxfId="12" priority="4" operator="containsText" text="Annual">
      <formula>NOT(ISERROR(SEARCH("Annual",K168)))</formula>
    </cfRule>
    <cfRule type="containsText" dxfId="11" priority="5" operator="containsText" text="Emergency">
      <formula>NOT(ISERROR(SEARCH("Emergency",K168)))</formula>
    </cfRule>
    <cfRule type="containsText" dxfId="10" priority="6" operator="containsText" text="Day Off">
      <formula>NOT(ISERROR(SEARCH("Day Off",K168)))</formula>
    </cfRule>
    <cfRule type="containsText" dxfId="9" priority="7" operator="containsText" text="OR">
      <formula>NOT(ISERROR(SEARCH("OR",K168)))</formula>
    </cfRule>
    <cfRule type="containsText" dxfId="8" priority="8" operator="containsText" text="permission">
      <formula>NOT(ISERROR(SEARCH("permission",K168)))</formula>
    </cfRule>
  </conditionalFormatting>
  <printOptions horizontalCentered="1"/>
  <pageMargins left="0" right="0" top="0.74803149606299213" bottom="0.74803149606299213" header="0.31496062992125984" footer="0.31496062992125984"/>
  <pageSetup paperSize="9" scale="50" orientation="landscape" r:id="rId1"/>
  <colBreaks count="1" manualBreakCount="1">
    <brk id="2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90"/>
  <sheetViews>
    <sheetView topLeftCell="A72" zoomScaleNormal="100" workbookViewId="0">
      <selection activeCell="L84" sqref="L84"/>
    </sheetView>
  </sheetViews>
  <sheetFormatPr defaultRowHeight="14.25"/>
  <cols>
    <col min="2" max="2" width="25.875" bestFit="1" customWidth="1"/>
    <col min="3" max="4" width="20.625" customWidth="1"/>
    <col min="5" max="5" width="12.625" bestFit="1" customWidth="1"/>
    <col min="7" max="12" width="9" customWidth="1"/>
    <col min="16" max="22" width="10.625" customWidth="1"/>
  </cols>
  <sheetData>
    <row r="1" spans="1:22" ht="24.95" customHeight="1"/>
    <row r="2" spans="1:22" ht="24.95" customHeight="1"/>
    <row r="3" spans="1:22" s="2" customFormat="1" ht="24.95" customHeight="1"/>
    <row r="4" spans="1:22" ht="24.95" customHeight="1" thickBot="1">
      <c r="A4">
        <v>1</v>
      </c>
      <c r="B4">
        <v>2</v>
      </c>
      <c r="C4">
        <v>3</v>
      </c>
      <c r="D4">
        <v>4</v>
      </c>
      <c r="E4">
        <v>5</v>
      </c>
      <c r="F4">
        <v>6</v>
      </c>
      <c r="G4">
        <v>7</v>
      </c>
      <c r="H4">
        <v>8</v>
      </c>
      <c r="I4">
        <v>9</v>
      </c>
      <c r="J4">
        <v>10</v>
      </c>
      <c r="K4">
        <v>11</v>
      </c>
      <c r="L4">
        <v>12</v>
      </c>
      <c r="M4">
        <v>13</v>
      </c>
    </row>
    <row r="5" spans="1:22" s="10" customFormat="1" ht="50.1" customHeight="1" thickTop="1" thickBot="1">
      <c r="A5" s="11" t="s">
        <v>3</v>
      </c>
      <c r="B5" s="11" t="s">
        <v>4</v>
      </c>
      <c r="C5" s="11" t="s">
        <v>103</v>
      </c>
      <c r="D5" s="11" t="s">
        <v>104</v>
      </c>
      <c r="E5" s="11" t="s">
        <v>111</v>
      </c>
      <c r="F5" s="11" t="s">
        <v>105</v>
      </c>
      <c r="G5" s="11" t="s">
        <v>106</v>
      </c>
      <c r="H5" s="11" t="s">
        <v>112</v>
      </c>
      <c r="I5" s="11" t="s">
        <v>113</v>
      </c>
      <c r="J5" s="11" t="s">
        <v>114</v>
      </c>
      <c r="K5" s="11" t="s">
        <v>115</v>
      </c>
      <c r="L5" s="11" t="s">
        <v>116</v>
      </c>
      <c r="M5" s="11" t="s">
        <v>107</v>
      </c>
    </row>
    <row r="6" spans="1:22" s="1" customFormat="1" ht="24.95" customHeight="1" thickTop="1" thickBot="1">
      <c r="A6" s="12">
        <v>111</v>
      </c>
      <c r="B6" s="12" t="s">
        <v>26</v>
      </c>
      <c r="C6" s="13">
        <v>25907</v>
      </c>
      <c r="D6" s="14">
        <v>39872</v>
      </c>
      <c r="E6" s="14">
        <f>D6+182.625</f>
        <v>40054.625</v>
      </c>
      <c r="F6" s="12">
        <f ca="1">DATEDIF(C6,TODAY(),"y")</f>
        <v>46</v>
      </c>
      <c r="G6" s="12">
        <v>1</v>
      </c>
      <c r="H6" s="12">
        <f t="shared" ref="H6:H69" ca="1" si="0">IF(F6&gt;=50,30,21)</f>
        <v>21</v>
      </c>
      <c r="I6" s="12">
        <v>9</v>
      </c>
      <c r="J6" s="12">
        <f ca="1">IF(F6&gt;=50,30,21+I6)</f>
        <v>30</v>
      </c>
      <c r="K6" s="12">
        <f ca="1">DATEDIF(D6,TODAY(),"m")</f>
        <v>95</v>
      </c>
      <c r="L6" s="12">
        <f t="shared" ref="L6:L69" ca="1" si="1">IF(K6&gt;=12,J6,IF(K6&gt;=6,K6/12*J6,0))</f>
        <v>30</v>
      </c>
      <c r="M6" s="12">
        <f ca="1">L6+G6</f>
        <v>31</v>
      </c>
      <c r="P6" s="1" t="s">
        <v>122</v>
      </c>
      <c r="Q6" s="1" t="s">
        <v>121</v>
      </c>
      <c r="R6" s="1" t="s">
        <v>133</v>
      </c>
      <c r="S6" s="1" t="s">
        <v>126</v>
      </c>
      <c r="T6" s="1" t="s">
        <v>131</v>
      </c>
      <c r="U6" s="1" t="s">
        <v>124</v>
      </c>
      <c r="V6" s="1" t="s">
        <v>129</v>
      </c>
    </row>
    <row r="7" spans="1:22" s="1" customFormat="1" ht="24.95" customHeight="1" thickTop="1" thickBot="1">
      <c r="A7" s="15">
        <v>112</v>
      </c>
      <c r="B7" s="15" t="s">
        <v>53</v>
      </c>
      <c r="C7" s="16">
        <v>31075</v>
      </c>
      <c r="D7" s="17">
        <v>40372</v>
      </c>
      <c r="E7" s="17">
        <f t="shared" ref="E7:E70" si="2">D7+182.625</f>
        <v>40554.625</v>
      </c>
      <c r="F7" s="15">
        <f t="shared" ref="F7:F70" ca="1" si="3">DATEDIF(C7,TODAY(),"y")</f>
        <v>32</v>
      </c>
      <c r="G7" s="15"/>
      <c r="H7" s="15">
        <f t="shared" ca="1" si="0"/>
        <v>21</v>
      </c>
      <c r="I7" s="15"/>
      <c r="J7" s="15">
        <f t="shared" ref="J7:J70" ca="1" si="4">IF(F7&gt;=50,30,21+I7)</f>
        <v>21</v>
      </c>
      <c r="K7" s="15">
        <f t="shared" ref="K7:K70" ca="1" si="5">DATEDIF(D7,TODAY(),"m")</f>
        <v>79</v>
      </c>
      <c r="L7" s="15">
        <f t="shared" ca="1" si="1"/>
        <v>21</v>
      </c>
      <c r="M7" s="15">
        <f t="shared" ref="M7:M70" ca="1" si="6">L7+G7</f>
        <v>21</v>
      </c>
      <c r="P7" s="61">
        <f t="shared" ref="P7:S7" si="7">Q7+1</f>
        <v>42766</v>
      </c>
      <c r="Q7" s="61">
        <f t="shared" si="7"/>
        <v>42765</v>
      </c>
      <c r="R7" s="61">
        <f t="shared" si="7"/>
        <v>42764</v>
      </c>
      <c r="S7" s="61">
        <f t="shared" si="7"/>
        <v>42763</v>
      </c>
      <c r="T7" s="61">
        <f>U7+1</f>
        <v>42762</v>
      </c>
      <c r="U7" s="61">
        <f>V7+1</f>
        <v>42761</v>
      </c>
      <c r="V7" s="61">
        <v>42760</v>
      </c>
    </row>
    <row r="8" spans="1:22" s="1" customFormat="1" ht="24.95" customHeight="1" thickTop="1" thickBot="1">
      <c r="A8" s="12">
        <v>176</v>
      </c>
      <c r="B8" s="12" t="s">
        <v>83</v>
      </c>
      <c r="C8" s="13">
        <v>22945</v>
      </c>
      <c r="D8" s="14">
        <v>39923</v>
      </c>
      <c r="E8" s="14">
        <f t="shared" si="2"/>
        <v>40105.625</v>
      </c>
      <c r="F8" s="12">
        <f t="shared" ca="1" si="3"/>
        <v>54</v>
      </c>
      <c r="G8" s="12"/>
      <c r="H8" s="12">
        <f t="shared" ca="1" si="0"/>
        <v>30</v>
      </c>
      <c r="I8" s="12"/>
      <c r="J8" s="12">
        <f t="shared" ca="1" si="4"/>
        <v>30</v>
      </c>
      <c r="K8" s="12">
        <f t="shared" ca="1" si="5"/>
        <v>94</v>
      </c>
      <c r="L8" s="12">
        <f t="shared" ca="1" si="1"/>
        <v>30</v>
      </c>
      <c r="M8" s="12">
        <f t="shared" ca="1" si="6"/>
        <v>30</v>
      </c>
      <c r="P8" s="61">
        <f t="shared" ref="P8:T8" si="8">Q8+1</f>
        <v>42773</v>
      </c>
      <c r="Q8" s="61">
        <f t="shared" si="8"/>
        <v>42772</v>
      </c>
      <c r="R8" s="61">
        <f t="shared" si="8"/>
        <v>42771</v>
      </c>
      <c r="S8" s="61">
        <f t="shared" si="8"/>
        <v>42770</v>
      </c>
      <c r="T8" s="61">
        <f t="shared" si="8"/>
        <v>42769</v>
      </c>
      <c r="U8" s="61">
        <f>V8+1</f>
        <v>42768</v>
      </c>
      <c r="V8" s="61">
        <f>P7+1</f>
        <v>42767</v>
      </c>
    </row>
    <row r="9" spans="1:22" s="1" customFormat="1" ht="24.95" customHeight="1" thickTop="1" thickBot="1">
      <c r="A9" s="15">
        <v>177</v>
      </c>
      <c r="B9" s="15" t="s">
        <v>42</v>
      </c>
      <c r="C9" s="16">
        <v>26161</v>
      </c>
      <c r="D9" s="17">
        <v>39914</v>
      </c>
      <c r="E9" s="17">
        <f t="shared" si="2"/>
        <v>40096.625</v>
      </c>
      <c r="F9" s="15">
        <f t="shared" ca="1" si="3"/>
        <v>45</v>
      </c>
      <c r="G9" s="15"/>
      <c r="H9" s="15">
        <f t="shared" ca="1" si="0"/>
        <v>21</v>
      </c>
      <c r="I9" s="15"/>
      <c r="J9" s="15">
        <f t="shared" ca="1" si="4"/>
        <v>21</v>
      </c>
      <c r="K9" s="15">
        <f t="shared" ca="1" si="5"/>
        <v>94</v>
      </c>
      <c r="L9" s="15">
        <f t="shared" ca="1" si="1"/>
        <v>21</v>
      </c>
      <c r="M9" s="15">
        <f t="shared" ca="1" si="6"/>
        <v>21</v>
      </c>
      <c r="P9" s="61">
        <f t="shared" ref="P9:T9" si="9">Q9+1</f>
        <v>42780</v>
      </c>
      <c r="Q9" s="61">
        <f t="shared" si="9"/>
        <v>42779</v>
      </c>
      <c r="R9" s="61">
        <f t="shared" si="9"/>
        <v>42778</v>
      </c>
      <c r="S9" s="61">
        <f t="shared" si="9"/>
        <v>42777</v>
      </c>
      <c r="T9" s="61">
        <f t="shared" si="9"/>
        <v>42776</v>
      </c>
      <c r="U9" s="61">
        <f>V9+1</f>
        <v>42775</v>
      </c>
      <c r="V9" s="61">
        <f>P8+1</f>
        <v>42774</v>
      </c>
    </row>
    <row r="10" spans="1:22" s="1" customFormat="1" ht="24.95" customHeight="1" thickTop="1" thickBot="1">
      <c r="A10" s="12">
        <v>180</v>
      </c>
      <c r="B10" s="12" t="s">
        <v>95</v>
      </c>
      <c r="C10" s="13">
        <v>23702</v>
      </c>
      <c r="D10" s="14">
        <v>39980</v>
      </c>
      <c r="E10" s="14">
        <f t="shared" si="2"/>
        <v>40162.625</v>
      </c>
      <c r="F10" s="12">
        <f t="shared" ca="1" si="3"/>
        <v>52</v>
      </c>
      <c r="G10" s="12"/>
      <c r="H10" s="12">
        <f t="shared" ca="1" si="0"/>
        <v>30</v>
      </c>
      <c r="I10" s="12"/>
      <c r="J10" s="12">
        <f t="shared" ca="1" si="4"/>
        <v>30</v>
      </c>
      <c r="K10" s="12">
        <f t="shared" ca="1" si="5"/>
        <v>92</v>
      </c>
      <c r="L10" s="12">
        <f t="shared" ca="1" si="1"/>
        <v>30</v>
      </c>
      <c r="M10" s="12">
        <f t="shared" ca="1" si="6"/>
        <v>30</v>
      </c>
      <c r="P10" s="61">
        <f t="shared" ref="P10:T10" si="10">Q10+1</f>
        <v>42787</v>
      </c>
      <c r="Q10" s="61">
        <f t="shared" si="10"/>
        <v>42786</v>
      </c>
      <c r="R10" s="61">
        <f t="shared" si="10"/>
        <v>42785</v>
      </c>
      <c r="S10" s="61">
        <f t="shared" si="10"/>
        <v>42784</v>
      </c>
      <c r="T10" s="61">
        <f t="shared" si="10"/>
        <v>42783</v>
      </c>
      <c r="U10" s="61">
        <f>V10+1</f>
        <v>42782</v>
      </c>
      <c r="V10" s="61">
        <f>P9+1</f>
        <v>42781</v>
      </c>
    </row>
    <row r="11" spans="1:22" s="1" customFormat="1" ht="24.95" customHeight="1" thickTop="1" thickBot="1">
      <c r="A11" s="15">
        <v>199</v>
      </c>
      <c r="B11" s="15" t="s">
        <v>96</v>
      </c>
      <c r="C11" s="16">
        <v>30590</v>
      </c>
      <c r="D11" s="17">
        <v>39945</v>
      </c>
      <c r="E11" s="17">
        <f t="shared" si="2"/>
        <v>40127.625</v>
      </c>
      <c r="F11" s="15">
        <f t="shared" ca="1" si="3"/>
        <v>33</v>
      </c>
      <c r="G11" s="15"/>
      <c r="H11" s="15">
        <f t="shared" ca="1" si="0"/>
        <v>21</v>
      </c>
      <c r="I11" s="15"/>
      <c r="J11" s="15">
        <f t="shared" ca="1" si="4"/>
        <v>21</v>
      </c>
      <c r="K11" s="15">
        <f t="shared" ca="1" si="5"/>
        <v>93</v>
      </c>
      <c r="L11" s="15">
        <f t="shared" ca="1" si="1"/>
        <v>21</v>
      </c>
      <c r="M11" s="15">
        <f t="shared" ca="1" si="6"/>
        <v>21</v>
      </c>
      <c r="T11" s="61">
        <f>U11+1</f>
        <v>42790</v>
      </c>
      <c r="U11" s="61">
        <f>V11+1</f>
        <v>42789</v>
      </c>
      <c r="V11" s="61">
        <f>P10+1</f>
        <v>42788</v>
      </c>
    </row>
    <row r="12" spans="1:22" s="1" customFormat="1" ht="24.95" customHeight="1" thickTop="1" thickBot="1">
      <c r="A12" s="12">
        <v>201</v>
      </c>
      <c r="B12" s="12" t="s">
        <v>78</v>
      </c>
      <c r="C12" s="13">
        <v>20056</v>
      </c>
      <c r="D12" s="14">
        <v>39892</v>
      </c>
      <c r="E12" s="14">
        <f t="shared" si="2"/>
        <v>40074.625</v>
      </c>
      <c r="F12" s="12">
        <f t="shared" ca="1" si="3"/>
        <v>62</v>
      </c>
      <c r="G12" s="12"/>
      <c r="H12" s="12">
        <f t="shared" ca="1" si="0"/>
        <v>30</v>
      </c>
      <c r="I12" s="12"/>
      <c r="J12" s="12">
        <f t="shared" ca="1" si="4"/>
        <v>30</v>
      </c>
      <c r="K12" s="12">
        <f t="shared" ca="1" si="5"/>
        <v>95</v>
      </c>
      <c r="L12" s="12">
        <f t="shared" ca="1" si="1"/>
        <v>30</v>
      </c>
      <c r="M12" s="12">
        <f t="shared" ca="1" si="6"/>
        <v>30</v>
      </c>
    </row>
    <row r="13" spans="1:22" s="1" customFormat="1" ht="24.95" customHeight="1" thickTop="1" thickBot="1">
      <c r="A13" s="15">
        <v>206</v>
      </c>
      <c r="B13" s="15" t="s">
        <v>37</v>
      </c>
      <c r="C13" s="16">
        <v>21437</v>
      </c>
      <c r="D13" s="17">
        <v>39948</v>
      </c>
      <c r="E13" s="17">
        <f t="shared" si="2"/>
        <v>40130.625</v>
      </c>
      <c r="F13" s="15">
        <f t="shared" ca="1" si="3"/>
        <v>58</v>
      </c>
      <c r="G13" s="15"/>
      <c r="H13" s="15">
        <f t="shared" ca="1" si="0"/>
        <v>30</v>
      </c>
      <c r="I13" s="15"/>
      <c r="J13" s="15">
        <f t="shared" ca="1" si="4"/>
        <v>30</v>
      </c>
      <c r="K13" s="15">
        <f t="shared" ca="1" si="5"/>
        <v>93</v>
      </c>
      <c r="L13" s="15">
        <f t="shared" ca="1" si="1"/>
        <v>30</v>
      </c>
      <c r="M13" s="15">
        <f t="shared" ca="1" si="6"/>
        <v>30</v>
      </c>
    </row>
    <row r="14" spans="1:22" s="1" customFormat="1" ht="24.95" customHeight="1" thickTop="1" thickBot="1">
      <c r="A14" s="12">
        <v>215</v>
      </c>
      <c r="B14" s="12" t="s">
        <v>44</v>
      </c>
      <c r="C14" s="13">
        <v>21494</v>
      </c>
      <c r="D14" s="14">
        <v>39989</v>
      </c>
      <c r="E14" s="14">
        <f t="shared" si="2"/>
        <v>40171.625</v>
      </c>
      <c r="F14" s="12">
        <f t="shared" ca="1" si="3"/>
        <v>58</v>
      </c>
      <c r="G14" s="12"/>
      <c r="H14" s="12">
        <f t="shared" ca="1" si="0"/>
        <v>30</v>
      </c>
      <c r="I14" s="12"/>
      <c r="J14" s="12">
        <f t="shared" ca="1" si="4"/>
        <v>30</v>
      </c>
      <c r="K14" s="12">
        <f t="shared" ca="1" si="5"/>
        <v>92</v>
      </c>
      <c r="L14" s="12">
        <f t="shared" ca="1" si="1"/>
        <v>30</v>
      </c>
      <c r="M14" s="12">
        <f t="shared" ca="1" si="6"/>
        <v>30</v>
      </c>
    </row>
    <row r="15" spans="1:22" s="1" customFormat="1" ht="24.95" customHeight="1" thickTop="1" thickBot="1">
      <c r="A15" s="15">
        <v>218</v>
      </c>
      <c r="B15" s="15" t="s">
        <v>72</v>
      </c>
      <c r="C15" s="16">
        <v>23432</v>
      </c>
      <c r="D15" s="17">
        <v>39958</v>
      </c>
      <c r="E15" s="17">
        <f t="shared" si="2"/>
        <v>40140.625</v>
      </c>
      <c r="F15" s="15">
        <f t="shared" ca="1" si="3"/>
        <v>53</v>
      </c>
      <c r="G15" s="15"/>
      <c r="H15" s="15">
        <f t="shared" ca="1" si="0"/>
        <v>30</v>
      </c>
      <c r="I15" s="15"/>
      <c r="J15" s="15">
        <f t="shared" ca="1" si="4"/>
        <v>30</v>
      </c>
      <c r="K15" s="15">
        <f t="shared" ca="1" si="5"/>
        <v>93</v>
      </c>
      <c r="L15" s="15">
        <f t="shared" ca="1" si="1"/>
        <v>30</v>
      </c>
      <c r="M15" s="15">
        <f t="shared" ca="1" si="6"/>
        <v>30</v>
      </c>
    </row>
    <row r="16" spans="1:22" s="1" customFormat="1" ht="24.95" customHeight="1" thickTop="1" thickBot="1">
      <c r="A16" s="12">
        <v>289</v>
      </c>
      <c r="B16" s="12" t="s">
        <v>31</v>
      </c>
      <c r="C16" s="13">
        <v>24970</v>
      </c>
      <c r="D16" s="14">
        <v>39982</v>
      </c>
      <c r="E16" s="14">
        <f t="shared" si="2"/>
        <v>40164.625</v>
      </c>
      <c r="F16" s="12">
        <f t="shared" ca="1" si="3"/>
        <v>48</v>
      </c>
      <c r="G16" s="12"/>
      <c r="H16" s="12">
        <f t="shared" ca="1" si="0"/>
        <v>21</v>
      </c>
      <c r="I16" s="12"/>
      <c r="J16" s="12">
        <f t="shared" ca="1" si="4"/>
        <v>21</v>
      </c>
      <c r="K16" s="12">
        <f t="shared" ca="1" si="5"/>
        <v>92</v>
      </c>
      <c r="L16" s="12">
        <f t="shared" ca="1" si="1"/>
        <v>21</v>
      </c>
      <c r="M16" s="12">
        <f t="shared" ca="1" si="6"/>
        <v>21</v>
      </c>
    </row>
    <row r="17" spans="1:13" s="1" customFormat="1" ht="24.95" customHeight="1" thickTop="1" thickBot="1">
      <c r="A17" s="15">
        <v>290</v>
      </c>
      <c r="B17" s="15" t="s">
        <v>98</v>
      </c>
      <c r="C17" s="16">
        <v>29481</v>
      </c>
      <c r="D17" s="17">
        <v>39982</v>
      </c>
      <c r="E17" s="17">
        <f t="shared" si="2"/>
        <v>40164.625</v>
      </c>
      <c r="F17" s="15">
        <f t="shared" ca="1" si="3"/>
        <v>36</v>
      </c>
      <c r="G17" s="15"/>
      <c r="H17" s="15">
        <f t="shared" ca="1" si="0"/>
        <v>21</v>
      </c>
      <c r="I17" s="15"/>
      <c r="J17" s="15">
        <f t="shared" ca="1" si="4"/>
        <v>21</v>
      </c>
      <c r="K17" s="15">
        <f t="shared" ca="1" si="5"/>
        <v>92</v>
      </c>
      <c r="L17" s="15">
        <f t="shared" ca="1" si="1"/>
        <v>21</v>
      </c>
      <c r="M17" s="15">
        <f t="shared" ca="1" si="6"/>
        <v>21</v>
      </c>
    </row>
    <row r="18" spans="1:13" s="1" customFormat="1" ht="24.95" customHeight="1" thickTop="1" thickBot="1">
      <c r="A18" s="12">
        <v>382</v>
      </c>
      <c r="B18" s="12" t="s">
        <v>80</v>
      </c>
      <c r="C18" s="13">
        <v>29881</v>
      </c>
      <c r="D18" s="14">
        <v>40017</v>
      </c>
      <c r="E18" s="14">
        <f t="shared" si="2"/>
        <v>40199.625</v>
      </c>
      <c r="F18" s="12">
        <f t="shared" ca="1" si="3"/>
        <v>35</v>
      </c>
      <c r="G18" s="12"/>
      <c r="H18" s="12">
        <f t="shared" ca="1" si="0"/>
        <v>21</v>
      </c>
      <c r="I18" s="12"/>
      <c r="J18" s="12">
        <f t="shared" ca="1" si="4"/>
        <v>21</v>
      </c>
      <c r="K18" s="12">
        <f t="shared" ca="1" si="5"/>
        <v>91</v>
      </c>
      <c r="L18" s="12">
        <f t="shared" ca="1" si="1"/>
        <v>21</v>
      </c>
      <c r="M18" s="12">
        <f t="shared" ca="1" si="6"/>
        <v>21</v>
      </c>
    </row>
    <row r="19" spans="1:13" s="1" customFormat="1" ht="24.95" customHeight="1" thickTop="1" thickBot="1">
      <c r="A19" s="15">
        <v>388</v>
      </c>
      <c r="B19" s="15" t="s">
        <v>60</v>
      </c>
      <c r="C19" s="16">
        <v>25367</v>
      </c>
      <c r="D19" s="17">
        <v>39989</v>
      </c>
      <c r="E19" s="17">
        <f t="shared" si="2"/>
        <v>40171.625</v>
      </c>
      <c r="F19" s="15">
        <f t="shared" ca="1" si="3"/>
        <v>47</v>
      </c>
      <c r="G19" s="15"/>
      <c r="H19" s="15">
        <f t="shared" ca="1" si="0"/>
        <v>21</v>
      </c>
      <c r="I19" s="15"/>
      <c r="J19" s="15">
        <f t="shared" ca="1" si="4"/>
        <v>21</v>
      </c>
      <c r="K19" s="15">
        <f t="shared" ca="1" si="5"/>
        <v>92</v>
      </c>
      <c r="L19" s="15">
        <f t="shared" ca="1" si="1"/>
        <v>21</v>
      </c>
      <c r="M19" s="15">
        <f t="shared" ca="1" si="6"/>
        <v>21</v>
      </c>
    </row>
    <row r="20" spans="1:13" s="1" customFormat="1" ht="24.95" customHeight="1" thickTop="1" thickBot="1">
      <c r="A20" s="12">
        <v>421</v>
      </c>
      <c r="B20" s="12" t="s">
        <v>90</v>
      </c>
      <c r="C20" s="13">
        <v>20389</v>
      </c>
      <c r="D20" s="14">
        <v>40031</v>
      </c>
      <c r="E20" s="14">
        <f t="shared" si="2"/>
        <v>40213.625</v>
      </c>
      <c r="F20" s="12">
        <f t="shared" ca="1" si="3"/>
        <v>61</v>
      </c>
      <c r="G20" s="12"/>
      <c r="H20" s="12">
        <f t="shared" ca="1" si="0"/>
        <v>30</v>
      </c>
      <c r="I20" s="12"/>
      <c r="J20" s="12">
        <f t="shared" ca="1" si="4"/>
        <v>30</v>
      </c>
      <c r="K20" s="12">
        <f t="shared" ca="1" si="5"/>
        <v>90</v>
      </c>
      <c r="L20" s="12">
        <f t="shared" ca="1" si="1"/>
        <v>30</v>
      </c>
      <c r="M20" s="12">
        <f t="shared" ca="1" si="6"/>
        <v>30</v>
      </c>
    </row>
    <row r="21" spans="1:13" s="1" customFormat="1" ht="24.95" customHeight="1" thickTop="1" thickBot="1">
      <c r="A21" s="15">
        <v>427</v>
      </c>
      <c r="B21" s="15" t="s">
        <v>57</v>
      </c>
      <c r="C21" s="16">
        <v>30056</v>
      </c>
      <c r="D21" s="17">
        <v>40020</v>
      </c>
      <c r="E21" s="17">
        <f t="shared" si="2"/>
        <v>40202.625</v>
      </c>
      <c r="F21" s="15">
        <f t="shared" ca="1" si="3"/>
        <v>34</v>
      </c>
      <c r="G21" s="15"/>
      <c r="H21" s="15">
        <f t="shared" ca="1" si="0"/>
        <v>21</v>
      </c>
      <c r="I21" s="15"/>
      <c r="J21" s="15">
        <f t="shared" ca="1" si="4"/>
        <v>21</v>
      </c>
      <c r="K21" s="15">
        <f t="shared" ca="1" si="5"/>
        <v>91</v>
      </c>
      <c r="L21" s="15">
        <f t="shared" ca="1" si="1"/>
        <v>21</v>
      </c>
      <c r="M21" s="15">
        <f t="shared" ca="1" si="6"/>
        <v>21</v>
      </c>
    </row>
    <row r="22" spans="1:13" s="1" customFormat="1" ht="24.95" customHeight="1" thickTop="1" thickBot="1">
      <c r="A22" s="12">
        <v>430</v>
      </c>
      <c r="B22" s="12" t="s">
        <v>65</v>
      </c>
      <c r="C22" s="13">
        <v>28114</v>
      </c>
      <c r="D22" s="14">
        <v>40029</v>
      </c>
      <c r="E22" s="14">
        <f t="shared" si="2"/>
        <v>40211.625</v>
      </c>
      <c r="F22" s="12">
        <f t="shared" ca="1" si="3"/>
        <v>40</v>
      </c>
      <c r="G22" s="12"/>
      <c r="H22" s="12">
        <f t="shared" ca="1" si="0"/>
        <v>21</v>
      </c>
      <c r="I22" s="12"/>
      <c r="J22" s="12">
        <f t="shared" ca="1" si="4"/>
        <v>21</v>
      </c>
      <c r="K22" s="12">
        <f t="shared" ca="1" si="5"/>
        <v>90</v>
      </c>
      <c r="L22" s="12">
        <f t="shared" ca="1" si="1"/>
        <v>21</v>
      </c>
      <c r="M22" s="12">
        <f t="shared" ca="1" si="6"/>
        <v>21</v>
      </c>
    </row>
    <row r="23" spans="1:13" s="1" customFormat="1" ht="24.95" customHeight="1" thickTop="1" thickBot="1">
      <c r="A23" s="15">
        <v>449</v>
      </c>
      <c r="B23" s="15" t="s">
        <v>40</v>
      </c>
      <c r="C23" s="16">
        <v>22325</v>
      </c>
      <c r="D23" s="17">
        <v>40022</v>
      </c>
      <c r="E23" s="17">
        <f t="shared" si="2"/>
        <v>40204.625</v>
      </c>
      <c r="F23" s="15">
        <f t="shared" ca="1" si="3"/>
        <v>56</v>
      </c>
      <c r="G23" s="15"/>
      <c r="H23" s="15">
        <f t="shared" ca="1" si="0"/>
        <v>30</v>
      </c>
      <c r="I23" s="15"/>
      <c r="J23" s="15">
        <f t="shared" ca="1" si="4"/>
        <v>30</v>
      </c>
      <c r="K23" s="15">
        <f t="shared" ca="1" si="5"/>
        <v>90</v>
      </c>
      <c r="L23" s="15">
        <f t="shared" ca="1" si="1"/>
        <v>30</v>
      </c>
      <c r="M23" s="15">
        <f t="shared" ca="1" si="6"/>
        <v>30</v>
      </c>
    </row>
    <row r="24" spans="1:13" s="1" customFormat="1" ht="24.95" customHeight="1" thickTop="1" thickBot="1">
      <c r="A24" s="12">
        <v>513</v>
      </c>
      <c r="B24" s="12" t="s">
        <v>49</v>
      </c>
      <c r="C24" s="13">
        <v>32197</v>
      </c>
      <c r="D24" s="14">
        <v>40081</v>
      </c>
      <c r="E24" s="14">
        <f t="shared" si="2"/>
        <v>40263.625</v>
      </c>
      <c r="F24" s="12">
        <f t="shared" ca="1" si="3"/>
        <v>29</v>
      </c>
      <c r="G24" s="12"/>
      <c r="H24" s="12">
        <f t="shared" ca="1" si="0"/>
        <v>21</v>
      </c>
      <c r="I24" s="12"/>
      <c r="J24" s="12">
        <f t="shared" ca="1" si="4"/>
        <v>21</v>
      </c>
      <c r="K24" s="12">
        <f t="shared" ca="1" si="5"/>
        <v>89</v>
      </c>
      <c r="L24" s="12">
        <f t="shared" ca="1" si="1"/>
        <v>21</v>
      </c>
      <c r="M24" s="12">
        <f t="shared" ca="1" si="6"/>
        <v>21</v>
      </c>
    </row>
    <row r="25" spans="1:13" s="1" customFormat="1" ht="24.95" customHeight="1" thickTop="1" thickBot="1">
      <c r="A25" s="15">
        <v>528</v>
      </c>
      <c r="B25" s="15" t="s">
        <v>79</v>
      </c>
      <c r="C25" s="16">
        <v>24344</v>
      </c>
      <c r="D25" s="17">
        <v>40081</v>
      </c>
      <c r="E25" s="17">
        <f t="shared" si="2"/>
        <v>40263.625</v>
      </c>
      <c r="F25" s="15">
        <f t="shared" ca="1" si="3"/>
        <v>50</v>
      </c>
      <c r="G25" s="15">
        <v>7</v>
      </c>
      <c r="H25" s="15">
        <f t="shared" ca="1" si="0"/>
        <v>30</v>
      </c>
      <c r="I25" s="15"/>
      <c r="J25" s="15">
        <f t="shared" ca="1" si="4"/>
        <v>30</v>
      </c>
      <c r="K25" s="15">
        <f t="shared" ca="1" si="5"/>
        <v>89</v>
      </c>
      <c r="L25" s="15">
        <f t="shared" ca="1" si="1"/>
        <v>30</v>
      </c>
      <c r="M25" s="15">
        <f t="shared" ca="1" si="6"/>
        <v>37</v>
      </c>
    </row>
    <row r="26" spans="1:13" s="1" customFormat="1" ht="24.95" customHeight="1" thickTop="1" thickBot="1">
      <c r="A26" s="12">
        <v>541</v>
      </c>
      <c r="B26" s="12" t="s">
        <v>27</v>
      </c>
      <c r="C26" s="13">
        <v>30589</v>
      </c>
      <c r="D26" s="14">
        <v>40082</v>
      </c>
      <c r="E26" s="14">
        <f t="shared" si="2"/>
        <v>40264.625</v>
      </c>
      <c r="F26" s="12">
        <f t="shared" ca="1" si="3"/>
        <v>33</v>
      </c>
      <c r="G26" s="12"/>
      <c r="H26" s="12">
        <f t="shared" ca="1" si="0"/>
        <v>21</v>
      </c>
      <c r="I26" s="12"/>
      <c r="J26" s="12">
        <f t="shared" ca="1" si="4"/>
        <v>21</v>
      </c>
      <c r="K26" s="12">
        <f t="shared" ca="1" si="5"/>
        <v>89</v>
      </c>
      <c r="L26" s="12">
        <f t="shared" ca="1" si="1"/>
        <v>21</v>
      </c>
      <c r="M26" s="12">
        <f t="shared" ca="1" si="6"/>
        <v>21</v>
      </c>
    </row>
    <row r="27" spans="1:13" s="1" customFormat="1" ht="24.95" customHeight="1" thickTop="1" thickBot="1">
      <c r="A27" s="15">
        <v>550</v>
      </c>
      <c r="B27" s="15" t="s">
        <v>51</v>
      </c>
      <c r="C27" s="16">
        <v>26016</v>
      </c>
      <c r="D27" s="17">
        <v>40304</v>
      </c>
      <c r="E27" s="17">
        <f t="shared" si="2"/>
        <v>40486.625</v>
      </c>
      <c r="F27" s="15">
        <f t="shared" ca="1" si="3"/>
        <v>45</v>
      </c>
      <c r="G27" s="15"/>
      <c r="H27" s="15">
        <f t="shared" ca="1" si="0"/>
        <v>21</v>
      </c>
      <c r="I27" s="15"/>
      <c r="J27" s="15">
        <f t="shared" ca="1" si="4"/>
        <v>21</v>
      </c>
      <c r="K27" s="15">
        <f t="shared" ca="1" si="5"/>
        <v>81</v>
      </c>
      <c r="L27" s="15">
        <f t="shared" ca="1" si="1"/>
        <v>21</v>
      </c>
      <c r="M27" s="15">
        <f t="shared" ca="1" si="6"/>
        <v>21</v>
      </c>
    </row>
    <row r="28" spans="1:13" s="1" customFormat="1" ht="24.95" customHeight="1" thickTop="1" thickBot="1">
      <c r="A28" s="12">
        <v>551</v>
      </c>
      <c r="B28" s="12" t="s">
        <v>43</v>
      </c>
      <c r="C28" s="13">
        <v>31898</v>
      </c>
      <c r="D28" s="14">
        <v>40087</v>
      </c>
      <c r="E28" s="14">
        <f t="shared" si="2"/>
        <v>40269.625</v>
      </c>
      <c r="F28" s="12">
        <f t="shared" ca="1" si="3"/>
        <v>29</v>
      </c>
      <c r="G28" s="12"/>
      <c r="H28" s="12">
        <f t="shared" ca="1" si="0"/>
        <v>21</v>
      </c>
      <c r="I28" s="12"/>
      <c r="J28" s="12">
        <f t="shared" ca="1" si="4"/>
        <v>21</v>
      </c>
      <c r="K28" s="12">
        <f t="shared" ca="1" si="5"/>
        <v>88</v>
      </c>
      <c r="L28" s="12">
        <f t="shared" ca="1" si="1"/>
        <v>21</v>
      </c>
      <c r="M28" s="12">
        <f t="shared" ca="1" si="6"/>
        <v>21</v>
      </c>
    </row>
    <row r="29" spans="1:13" s="1" customFormat="1" ht="24.95" customHeight="1" thickTop="1" thickBot="1">
      <c r="A29" s="15">
        <v>574</v>
      </c>
      <c r="B29" s="15" t="s">
        <v>22</v>
      </c>
      <c r="C29" s="16">
        <v>29908</v>
      </c>
      <c r="D29" s="17">
        <v>40102</v>
      </c>
      <c r="E29" s="17">
        <f t="shared" si="2"/>
        <v>40284.625</v>
      </c>
      <c r="F29" s="15">
        <f t="shared" ca="1" si="3"/>
        <v>35</v>
      </c>
      <c r="G29" s="15"/>
      <c r="H29" s="15">
        <f t="shared" ca="1" si="0"/>
        <v>21</v>
      </c>
      <c r="I29" s="15"/>
      <c r="J29" s="15">
        <f t="shared" ca="1" si="4"/>
        <v>21</v>
      </c>
      <c r="K29" s="15">
        <f t="shared" ca="1" si="5"/>
        <v>88</v>
      </c>
      <c r="L29" s="15">
        <f t="shared" ca="1" si="1"/>
        <v>21</v>
      </c>
      <c r="M29" s="15">
        <f t="shared" ca="1" si="6"/>
        <v>21</v>
      </c>
    </row>
    <row r="30" spans="1:13" s="1" customFormat="1" ht="24.95" customHeight="1" thickTop="1" thickBot="1">
      <c r="A30" s="12">
        <v>583</v>
      </c>
      <c r="B30" s="12" t="s">
        <v>76</v>
      </c>
      <c r="C30" s="13">
        <v>17892</v>
      </c>
      <c r="D30" s="14">
        <v>40090</v>
      </c>
      <c r="E30" s="14">
        <f t="shared" si="2"/>
        <v>40272.625</v>
      </c>
      <c r="F30" s="12">
        <f t="shared" ca="1" si="3"/>
        <v>68</v>
      </c>
      <c r="G30" s="12"/>
      <c r="H30" s="12">
        <f t="shared" ca="1" si="0"/>
        <v>30</v>
      </c>
      <c r="I30" s="12"/>
      <c r="J30" s="12">
        <f t="shared" ca="1" si="4"/>
        <v>30</v>
      </c>
      <c r="K30" s="12">
        <f t="shared" ca="1" si="5"/>
        <v>88</v>
      </c>
      <c r="L30" s="12">
        <f t="shared" ca="1" si="1"/>
        <v>30</v>
      </c>
      <c r="M30" s="12">
        <f t="shared" ca="1" si="6"/>
        <v>30</v>
      </c>
    </row>
    <row r="31" spans="1:13" s="1" customFormat="1" ht="24.95" customHeight="1" thickTop="1" thickBot="1">
      <c r="A31" s="15">
        <v>590</v>
      </c>
      <c r="B31" s="15" t="s">
        <v>45</v>
      </c>
      <c r="C31" s="16">
        <v>32450</v>
      </c>
      <c r="D31" s="17">
        <v>40081</v>
      </c>
      <c r="E31" s="17">
        <f t="shared" si="2"/>
        <v>40263.625</v>
      </c>
      <c r="F31" s="15">
        <f t="shared" ca="1" si="3"/>
        <v>28</v>
      </c>
      <c r="G31" s="15"/>
      <c r="H31" s="15">
        <f t="shared" ca="1" si="0"/>
        <v>21</v>
      </c>
      <c r="I31" s="15"/>
      <c r="J31" s="15">
        <f t="shared" ca="1" si="4"/>
        <v>21</v>
      </c>
      <c r="K31" s="15">
        <f t="shared" ca="1" si="5"/>
        <v>89</v>
      </c>
      <c r="L31" s="15">
        <f t="shared" ca="1" si="1"/>
        <v>21</v>
      </c>
      <c r="M31" s="15">
        <f t="shared" ca="1" si="6"/>
        <v>21</v>
      </c>
    </row>
    <row r="32" spans="1:13" s="1" customFormat="1" ht="24.95" customHeight="1" thickTop="1" thickBot="1">
      <c r="A32" s="12">
        <v>670</v>
      </c>
      <c r="B32" s="12" t="s">
        <v>25</v>
      </c>
      <c r="C32" s="13">
        <v>23063</v>
      </c>
      <c r="D32" s="14">
        <v>38838</v>
      </c>
      <c r="E32" s="14">
        <f t="shared" si="2"/>
        <v>39020.625</v>
      </c>
      <c r="F32" s="12">
        <f t="shared" ca="1" si="3"/>
        <v>54</v>
      </c>
      <c r="G32" s="12"/>
      <c r="H32" s="12">
        <f t="shared" ca="1" si="0"/>
        <v>30</v>
      </c>
      <c r="I32" s="12"/>
      <c r="J32" s="12">
        <f t="shared" ca="1" si="4"/>
        <v>30</v>
      </c>
      <c r="K32" s="12">
        <f t="shared" ca="1" si="5"/>
        <v>129</v>
      </c>
      <c r="L32" s="12">
        <f t="shared" ca="1" si="1"/>
        <v>30</v>
      </c>
      <c r="M32" s="12">
        <f t="shared" ca="1" si="6"/>
        <v>30</v>
      </c>
    </row>
    <row r="33" spans="1:13" s="1" customFormat="1" ht="24.95" customHeight="1" thickTop="1" thickBot="1">
      <c r="A33" s="15">
        <v>695</v>
      </c>
      <c r="B33" s="15" t="s">
        <v>29</v>
      </c>
      <c r="C33" s="16">
        <v>31428</v>
      </c>
      <c r="D33" s="17">
        <v>40282</v>
      </c>
      <c r="E33" s="17">
        <f t="shared" si="2"/>
        <v>40464.625</v>
      </c>
      <c r="F33" s="15">
        <f t="shared" ca="1" si="3"/>
        <v>31</v>
      </c>
      <c r="G33" s="15"/>
      <c r="H33" s="15">
        <f t="shared" ca="1" si="0"/>
        <v>21</v>
      </c>
      <c r="I33" s="15"/>
      <c r="J33" s="15">
        <f t="shared" ca="1" si="4"/>
        <v>21</v>
      </c>
      <c r="K33" s="15">
        <f t="shared" ca="1" si="5"/>
        <v>82</v>
      </c>
      <c r="L33" s="15">
        <f t="shared" ca="1" si="1"/>
        <v>21</v>
      </c>
      <c r="M33" s="15">
        <f t="shared" ca="1" si="6"/>
        <v>21</v>
      </c>
    </row>
    <row r="34" spans="1:13" s="1" customFormat="1" ht="24.95" customHeight="1" thickTop="1" thickBot="1">
      <c r="A34" s="12">
        <v>699</v>
      </c>
      <c r="B34" s="12" t="s">
        <v>64</v>
      </c>
      <c r="C34" s="13">
        <v>30404</v>
      </c>
      <c r="D34" s="14">
        <v>40303</v>
      </c>
      <c r="E34" s="14">
        <f t="shared" si="2"/>
        <v>40485.625</v>
      </c>
      <c r="F34" s="12">
        <f t="shared" ca="1" si="3"/>
        <v>33</v>
      </c>
      <c r="G34" s="12"/>
      <c r="H34" s="12">
        <f t="shared" ca="1" si="0"/>
        <v>21</v>
      </c>
      <c r="I34" s="12"/>
      <c r="J34" s="12">
        <f t="shared" ca="1" si="4"/>
        <v>21</v>
      </c>
      <c r="K34" s="12">
        <f t="shared" ca="1" si="5"/>
        <v>81</v>
      </c>
      <c r="L34" s="12">
        <f t="shared" ca="1" si="1"/>
        <v>21</v>
      </c>
      <c r="M34" s="12">
        <f t="shared" ca="1" si="6"/>
        <v>21</v>
      </c>
    </row>
    <row r="35" spans="1:13" s="1" customFormat="1" ht="24.95" customHeight="1" thickTop="1" thickBot="1">
      <c r="A35" s="15">
        <v>706</v>
      </c>
      <c r="B35" s="15" t="s">
        <v>24</v>
      </c>
      <c r="C35" s="16">
        <v>31783</v>
      </c>
      <c r="D35" s="17">
        <v>40299</v>
      </c>
      <c r="E35" s="17">
        <f t="shared" si="2"/>
        <v>40481.625</v>
      </c>
      <c r="F35" s="15">
        <f t="shared" ca="1" si="3"/>
        <v>30</v>
      </c>
      <c r="G35" s="15"/>
      <c r="H35" s="15">
        <f t="shared" ca="1" si="0"/>
        <v>21</v>
      </c>
      <c r="I35" s="15"/>
      <c r="J35" s="15">
        <f t="shared" ca="1" si="4"/>
        <v>21</v>
      </c>
      <c r="K35" s="15">
        <f t="shared" ca="1" si="5"/>
        <v>81</v>
      </c>
      <c r="L35" s="15">
        <f t="shared" ca="1" si="1"/>
        <v>21</v>
      </c>
      <c r="M35" s="15">
        <f t="shared" ca="1" si="6"/>
        <v>21</v>
      </c>
    </row>
    <row r="36" spans="1:13" s="1" customFormat="1" ht="24.95" customHeight="1" thickTop="1" thickBot="1">
      <c r="A36" s="12">
        <v>708</v>
      </c>
      <c r="B36" s="12" t="s">
        <v>50</v>
      </c>
      <c r="C36" s="13">
        <v>28578</v>
      </c>
      <c r="D36" s="14">
        <v>40050</v>
      </c>
      <c r="E36" s="14">
        <f t="shared" si="2"/>
        <v>40232.625</v>
      </c>
      <c r="F36" s="12">
        <f t="shared" ca="1" si="3"/>
        <v>38</v>
      </c>
      <c r="G36" s="12"/>
      <c r="H36" s="12">
        <f t="shared" ca="1" si="0"/>
        <v>21</v>
      </c>
      <c r="I36" s="12"/>
      <c r="J36" s="12">
        <f t="shared" ca="1" si="4"/>
        <v>21</v>
      </c>
      <c r="K36" s="12">
        <f t="shared" ca="1" si="5"/>
        <v>90</v>
      </c>
      <c r="L36" s="12">
        <f t="shared" ca="1" si="1"/>
        <v>21</v>
      </c>
      <c r="M36" s="12">
        <f t="shared" ca="1" si="6"/>
        <v>21</v>
      </c>
    </row>
    <row r="37" spans="1:13" s="1" customFormat="1" ht="24.95" customHeight="1" thickTop="1" thickBot="1">
      <c r="A37" s="15">
        <v>739</v>
      </c>
      <c r="B37" s="15" t="s">
        <v>52</v>
      </c>
      <c r="C37" s="16">
        <v>30312</v>
      </c>
      <c r="D37" s="17">
        <v>40091</v>
      </c>
      <c r="E37" s="17">
        <f t="shared" si="2"/>
        <v>40273.625</v>
      </c>
      <c r="F37" s="15">
        <f t="shared" ca="1" si="3"/>
        <v>34</v>
      </c>
      <c r="G37" s="15"/>
      <c r="H37" s="15">
        <f t="shared" ca="1" si="0"/>
        <v>21</v>
      </c>
      <c r="I37" s="15"/>
      <c r="J37" s="15">
        <f t="shared" ca="1" si="4"/>
        <v>21</v>
      </c>
      <c r="K37" s="15">
        <f t="shared" ca="1" si="5"/>
        <v>88</v>
      </c>
      <c r="L37" s="15">
        <f t="shared" ca="1" si="1"/>
        <v>21</v>
      </c>
      <c r="M37" s="15">
        <f t="shared" ca="1" si="6"/>
        <v>21</v>
      </c>
    </row>
    <row r="38" spans="1:13" s="1" customFormat="1" ht="24.95" customHeight="1" thickTop="1" thickBot="1">
      <c r="A38" s="12">
        <v>798</v>
      </c>
      <c r="B38" s="12" t="s">
        <v>67</v>
      </c>
      <c r="C38" s="13">
        <v>33805</v>
      </c>
      <c r="D38" s="14">
        <v>40444</v>
      </c>
      <c r="E38" s="14">
        <f t="shared" si="2"/>
        <v>40626.625</v>
      </c>
      <c r="F38" s="12">
        <f t="shared" ca="1" si="3"/>
        <v>24</v>
      </c>
      <c r="G38" s="12"/>
      <c r="H38" s="12">
        <f t="shared" ca="1" si="0"/>
        <v>21</v>
      </c>
      <c r="I38" s="12"/>
      <c r="J38" s="12">
        <f t="shared" ca="1" si="4"/>
        <v>21</v>
      </c>
      <c r="K38" s="12">
        <f t="shared" ca="1" si="5"/>
        <v>77</v>
      </c>
      <c r="L38" s="12">
        <f t="shared" ca="1" si="1"/>
        <v>21</v>
      </c>
      <c r="M38" s="12">
        <f t="shared" ca="1" si="6"/>
        <v>21</v>
      </c>
    </row>
    <row r="39" spans="1:13" s="1" customFormat="1" ht="24.95" customHeight="1" thickTop="1" thickBot="1">
      <c r="A39" s="15">
        <v>814</v>
      </c>
      <c r="B39" s="15" t="s">
        <v>81</v>
      </c>
      <c r="C39" s="16">
        <v>20580</v>
      </c>
      <c r="D39" s="17">
        <v>40476</v>
      </c>
      <c r="E39" s="17">
        <f t="shared" si="2"/>
        <v>40658.625</v>
      </c>
      <c r="F39" s="15">
        <f t="shared" ca="1" si="3"/>
        <v>60</v>
      </c>
      <c r="G39" s="15"/>
      <c r="H39" s="15">
        <f t="shared" ca="1" si="0"/>
        <v>30</v>
      </c>
      <c r="I39" s="15"/>
      <c r="J39" s="15">
        <f t="shared" ca="1" si="4"/>
        <v>30</v>
      </c>
      <c r="K39" s="15">
        <f t="shared" ca="1" si="5"/>
        <v>76</v>
      </c>
      <c r="L39" s="15">
        <f t="shared" ca="1" si="1"/>
        <v>30</v>
      </c>
      <c r="M39" s="15">
        <f t="shared" ca="1" si="6"/>
        <v>30</v>
      </c>
    </row>
    <row r="40" spans="1:13" s="1" customFormat="1" ht="24.95" customHeight="1" thickTop="1" thickBot="1">
      <c r="A40" s="12">
        <v>829</v>
      </c>
      <c r="B40" s="12" t="s">
        <v>82</v>
      </c>
      <c r="C40" s="13">
        <v>22780</v>
      </c>
      <c r="D40" s="14">
        <v>40507</v>
      </c>
      <c r="E40" s="14">
        <f t="shared" si="2"/>
        <v>40689.625</v>
      </c>
      <c r="F40" s="12">
        <f t="shared" ca="1" si="3"/>
        <v>54</v>
      </c>
      <c r="G40" s="12"/>
      <c r="H40" s="12">
        <f t="shared" ca="1" si="0"/>
        <v>30</v>
      </c>
      <c r="I40" s="12"/>
      <c r="J40" s="12">
        <f t="shared" ca="1" si="4"/>
        <v>30</v>
      </c>
      <c r="K40" s="12">
        <f t="shared" ca="1" si="5"/>
        <v>75</v>
      </c>
      <c r="L40" s="12">
        <f t="shared" ca="1" si="1"/>
        <v>30</v>
      </c>
      <c r="M40" s="12">
        <f t="shared" ca="1" si="6"/>
        <v>30</v>
      </c>
    </row>
    <row r="41" spans="1:13" s="1" customFormat="1" ht="24.95" customHeight="1" thickTop="1" thickBot="1">
      <c r="A41" s="15">
        <v>844</v>
      </c>
      <c r="B41" s="15" t="s">
        <v>94</v>
      </c>
      <c r="C41" s="16">
        <v>26202</v>
      </c>
      <c r="D41" s="17">
        <v>40528</v>
      </c>
      <c r="E41" s="17">
        <f t="shared" si="2"/>
        <v>40710.625</v>
      </c>
      <c r="F41" s="15">
        <f t="shared" ca="1" si="3"/>
        <v>45</v>
      </c>
      <c r="G41" s="15">
        <v>1</v>
      </c>
      <c r="H41" s="15">
        <f t="shared" ca="1" si="0"/>
        <v>21</v>
      </c>
      <c r="I41" s="15"/>
      <c r="J41" s="15">
        <f t="shared" ca="1" si="4"/>
        <v>21</v>
      </c>
      <c r="K41" s="15">
        <f t="shared" ca="1" si="5"/>
        <v>74</v>
      </c>
      <c r="L41" s="15">
        <f t="shared" ca="1" si="1"/>
        <v>21</v>
      </c>
      <c r="M41" s="15">
        <f t="shared" ca="1" si="6"/>
        <v>22</v>
      </c>
    </row>
    <row r="42" spans="1:13" s="1" customFormat="1" ht="24.95" customHeight="1" thickTop="1" thickBot="1">
      <c r="A42" s="12">
        <v>852</v>
      </c>
      <c r="B42" s="12" t="s">
        <v>62</v>
      </c>
      <c r="C42" s="13">
        <v>29465</v>
      </c>
      <c r="D42" s="14">
        <v>40544</v>
      </c>
      <c r="E42" s="14">
        <f t="shared" si="2"/>
        <v>40726.625</v>
      </c>
      <c r="F42" s="12">
        <f t="shared" ca="1" si="3"/>
        <v>36</v>
      </c>
      <c r="G42" s="12"/>
      <c r="H42" s="12">
        <f t="shared" ca="1" si="0"/>
        <v>21</v>
      </c>
      <c r="I42" s="12"/>
      <c r="J42" s="12">
        <f t="shared" ca="1" si="4"/>
        <v>21</v>
      </c>
      <c r="K42" s="12">
        <f t="shared" ca="1" si="5"/>
        <v>73</v>
      </c>
      <c r="L42" s="12">
        <f t="shared" ca="1" si="1"/>
        <v>21</v>
      </c>
      <c r="M42" s="12">
        <f t="shared" ca="1" si="6"/>
        <v>21</v>
      </c>
    </row>
    <row r="43" spans="1:13" s="1" customFormat="1" ht="24.95" customHeight="1" thickTop="1" thickBot="1">
      <c r="A43" s="15">
        <v>862</v>
      </c>
      <c r="B43" s="15" t="s">
        <v>54</v>
      </c>
      <c r="C43" s="16">
        <v>28520</v>
      </c>
      <c r="D43" s="17">
        <v>39918</v>
      </c>
      <c r="E43" s="17">
        <f t="shared" si="2"/>
        <v>40100.625</v>
      </c>
      <c r="F43" s="15">
        <f t="shared" ca="1" si="3"/>
        <v>39</v>
      </c>
      <c r="G43" s="15"/>
      <c r="H43" s="15">
        <f t="shared" ca="1" si="0"/>
        <v>21</v>
      </c>
      <c r="I43" s="15"/>
      <c r="J43" s="15">
        <f t="shared" ca="1" si="4"/>
        <v>21</v>
      </c>
      <c r="K43" s="15">
        <f t="shared" ca="1" si="5"/>
        <v>94</v>
      </c>
      <c r="L43" s="15">
        <f t="shared" ca="1" si="1"/>
        <v>21</v>
      </c>
      <c r="M43" s="15">
        <f t="shared" ca="1" si="6"/>
        <v>21</v>
      </c>
    </row>
    <row r="44" spans="1:13" s="1" customFormat="1" ht="24.95" customHeight="1" thickTop="1" thickBot="1">
      <c r="A44" s="12">
        <v>876</v>
      </c>
      <c r="B44" s="12" t="s">
        <v>48</v>
      </c>
      <c r="C44" s="13">
        <v>28583</v>
      </c>
      <c r="D44" s="14">
        <v>40591</v>
      </c>
      <c r="E44" s="14">
        <f t="shared" si="2"/>
        <v>40773.625</v>
      </c>
      <c r="F44" s="12">
        <f t="shared" ca="1" si="3"/>
        <v>38</v>
      </c>
      <c r="G44" s="12"/>
      <c r="H44" s="12">
        <f t="shared" ca="1" si="0"/>
        <v>21</v>
      </c>
      <c r="I44" s="12"/>
      <c r="J44" s="12">
        <f t="shared" ca="1" si="4"/>
        <v>21</v>
      </c>
      <c r="K44" s="12">
        <f t="shared" ca="1" si="5"/>
        <v>72</v>
      </c>
      <c r="L44" s="12">
        <f t="shared" ca="1" si="1"/>
        <v>21</v>
      </c>
      <c r="M44" s="12">
        <f t="shared" ca="1" si="6"/>
        <v>21</v>
      </c>
    </row>
    <row r="45" spans="1:13" s="1" customFormat="1" ht="24.95" customHeight="1" thickTop="1" thickBot="1">
      <c r="A45" s="15">
        <v>972</v>
      </c>
      <c r="B45" s="15" t="s">
        <v>75</v>
      </c>
      <c r="C45" s="16">
        <v>20070</v>
      </c>
      <c r="D45" s="17">
        <v>40768</v>
      </c>
      <c r="E45" s="17">
        <f t="shared" si="2"/>
        <v>40950.625</v>
      </c>
      <c r="F45" s="15">
        <f t="shared" ca="1" si="3"/>
        <v>62</v>
      </c>
      <c r="G45" s="15"/>
      <c r="H45" s="15">
        <f t="shared" ca="1" si="0"/>
        <v>30</v>
      </c>
      <c r="I45" s="15"/>
      <c r="J45" s="15">
        <f t="shared" ca="1" si="4"/>
        <v>30</v>
      </c>
      <c r="K45" s="15">
        <f t="shared" ca="1" si="5"/>
        <v>66</v>
      </c>
      <c r="L45" s="15">
        <f t="shared" ca="1" si="1"/>
        <v>30</v>
      </c>
      <c r="M45" s="15">
        <f t="shared" ca="1" si="6"/>
        <v>30</v>
      </c>
    </row>
    <row r="46" spans="1:13" s="1" customFormat="1" ht="24.95" customHeight="1" thickTop="1" thickBot="1">
      <c r="A46" s="12">
        <v>1045</v>
      </c>
      <c r="B46" s="12" t="s">
        <v>33</v>
      </c>
      <c r="C46" s="13">
        <v>27919</v>
      </c>
      <c r="D46" s="14">
        <v>40880</v>
      </c>
      <c r="E46" s="14">
        <f t="shared" si="2"/>
        <v>41062.625</v>
      </c>
      <c r="F46" s="12">
        <f t="shared" ca="1" si="3"/>
        <v>40</v>
      </c>
      <c r="G46" s="12"/>
      <c r="H46" s="12">
        <f t="shared" ca="1" si="0"/>
        <v>21</v>
      </c>
      <c r="I46" s="12"/>
      <c r="J46" s="12">
        <f t="shared" ca="1" si="4"/>
        <v>21</v>
      </c>
      <c r="K46" s="12">
        <f t="shared" ca="1" si="5"/>
        <v>62</v>
      </c>
      <c r="L46" s="12">
        <f t="shared" ca="1" si="1"/>
        <v>21</v>
      </c>
      <c r="M46" s="12">
        <f t="shared" ca="1" si="6"/>
        <v>21</v>
      </c>
    </row>
    <row r="47" spans="1:13" s="1" customFormat="1" ht="24.95" customHeight="1" thickTop="1" thickBot="1">
      <c r="A47" s="15">
        <v>1057</v>
      </c>
      <c r="B47" s="15" t="s">
        <v>36</v>
      </c>
      <c r="C47" s="16">
        <v>30468</v>
      </c>
      <c r="D47" s="17">
        <v>40915</v>
      </c>
      <c r="E47" s="17">
        <f t="shared" si="2"/>
        <v>41097.625</v>
      </c>
      <c r="F47" s="15">
        <f t="shared" ca="1" si="3"/>
        <v>33</v>
      </c>
      <c r="G47" s="15"/>
      <c r="H47" s="15">
        <f t="shared" ca="1" si="0"/>
        <v>21</v>
      </c>
      <c r="I47" s="15"/>
      <c r="J47" s="15">
        <f t="shared" ca="1" si="4"/>
        <v>21</v>
      </c>
      <c r="K47" s="15">
        <f t="shared" ca="1" si="5"/>
        <v>61</v>
      </c>
      <c r="L47" s="15">
        <f t="shared" ca="1" si="1"/>
        <v>21</v>
      </c>
      <c r="M47" s="15">
        <f t="shared" ca="1" si="6"/>
        <v>21</v>
      </c>
    </row>
    <row r="48" spans="1:13" s="1" customFormat="1" ht="24.95" customHeight="1" thickTop="1" thickBot="1">
      <c r="A48" s="12">
        <v>1079</v>
      </c>
      <c r="B48" s="12" t="s">
        <v>46</v>
      </c>
      <c r="C48" s="13">
        <v>31006</v>
      </c>
      <c r="D48" s="14">
        <v>40979</v>
      </c>
      <c r="E48" s="14">
        <f t="shared" si="2"/>
        <v>41161.625</v>
      </c>
      <c r="F48" s="12">
        <f t="shared" ca="1" si="3"/>
        <v>32</v>
      </c>
      <c r="G48" s="12"/>
      <c r="H48" s="12">
        <f t="shared" ca="1" si="0"/>
        <v>21</v>
      </c>
      <c r="I48" s="12"/>
      <c r="J48" s="12">
        <f t="shared" ca="1" si="4"/>
        <v>21</v>
      </c>
      <c r="K48" s="12">
        <f t="shared" ca="1" si="5"/>
        <v>59</v>
      </c>
      <c r="L48" s="12">
        <f t="shared" ca="1" si="1"/>
        <v>21</v>
      </c>
      <c r="M48" s="12">
        <f t="shared" ca="1" si="6"/>
        <v>21</v>
      </c>
    </row>
    <row r="49" spans="1:13" s="1" customFormat="1" ht="24.95" customHeight="1" thickTop="1" thickBot="1">
      <c r="A49" s="15">
        <v>1102</v>
      </c>
      <c r="B49" s="15" t="s">
        <v>34</v>
      </c>
      <c r="C49" s="16">
        <v>30973</v>
      </c>
      <c r="D49" s="17">
        <v>41010</v>
      </c>
      <c r="E49" s="17">
        <f t="shared" si="2"/>
        <v>41192.625</v>
      </c>
      <c r="F49" s="15">
        <f t="shared" ca="1" si="3"/>
        <v>32</v>
      </c>
      <c r="G49" s="15"/>
      <c r="H49" s="15">
        <f t="shared" ca="1" si="0"/>
        <v>21</v>
      </c>
      <c r="I49" s="15"/>
      <c r="J49" s="15">
        <f t="shared" ca="1" si="4"/>
        <v>21</v>
      </c>
      <c r="K49" s="15">
        <f t="shared" ca="1" si="5"/>
        <v>58</v>
      </c>
      <c r="L49" s="15">
        <f t="shared" ca="1" si="1"/>
        <v>21</v>
      </c>
      <c r="M49" s="15">
        <f t="shared" ca="1" si="6"/>
        <v>21</v>
      </c>
    </row>
    <row r="50" spans="1:13" s="1" customFormat="1" ht="24.95" customHeight="1" thickTop="1" thickBot="1">
      <c r="A50" s="12">
        <v>1239</v>
      </c>
      <c r="B50" s="12" t="s">
        <v>66</v>
      </c>
      <c r="C50" s="13">
        <v>32005</v>
      </c>
      <c r="D50" s="14">
        <v>41119</v>
      </c>
      <c r="E50" s="14">
        <f t="shared" si="2"/>
        <v>41301.625</v>
      </c>
      <c r="F50" s="12">
        <f t="shared" ca="1" si="3"/>
        <v>29</v>
      </c>
      <c r="G50" s="12"/>
      <c r="H50" s="12">
        <f t="shared" ca="1" si="0"/>
        <v>21</v>
      </c>
      <c r="I50" s="12"/>
      <c r="J50" s="12">
        <f t="shared" ca="1" si="4"/>
        <v>21</v>
      </c>
      <c r="K50" s="12">
        <f t="shared" ca="1" si="5"/>
        <v>54</v>
      </c>
      <c r="L50" s="12">
        <f t="shared" ca="1" si="1"/>
        <v>21</v>
      </c>
      <c r="M50" s="12">
        <f t="shared" ca="1" si="6"/>
        <v>21</v>
      </c>
    </row>
    <row r="51" spans="1:13" s="1" customFormat="1" ht="24.95" customHeight="1" thickTop="1" thickBot="1">
      <c r="A51" s="15">
        <v>1241</v>
      </c>
      <c r="B51" s="15" t="s">
        <v>39</v>
      </c>
      <c r="C51" s="16">
        <v>28209</v>
      </c>
      <c r="D51" s="17">
        <v>41123</v>
      </c>
      <c r="E51" s="17">
        <f t="shared" si="2"/>
        <v>41305.625</v>
      </c>
      <c r="F51" s="15">
        <f t="shared" ca="1" si="3"/>
        <v>39</v>
      </c>
      <c r="G51" s="15"/>
      <c r="H51" s="15">
        <f t="shared" ca="1" si="0"/>
        <v>21</v>
      </c>
      <c r="I51" s="15"/>
      <c r="J51" s="15">
        <f t="shared" ca="1" si="4"/>
        <v>21</v>
      </c>
      <c r="K51" s="15">
        <f t="shared" ca="1" si="5"/>
        <v>54</v>
      </c>
      <c r="L51" s="15">
        <f t="shared" ca="1" si="1"/>
        <v>21</v>
      </c>
      <c r="M51" s="15">
        <f t="shared" ca="1" si="6"/>
        <v>21</v>
      </c>
    </row>
    <row r="52" spans="1:13" s="1" customFormat="1" ht="24.95" customHeight="1" thickTop="1" thickBot="1">
      <c r="A52" s="12">
        <v>1252</v>
      </c>
      <c r="B52" s="12" t="s">
        <v>47</v>
      </c>
      <c r="C52" s="13">
        <v>33288</v>
      </c>
      <c r="D52" s="14">
        <v>41167</v>
      </c>
      <c r="E52" s="14">
        <f t="shared" si="2"/>
        <v>41349.625</v>
      </c>
      <c r="F52" s="12">
        <f t="shared" ca="1" si="3"/>
        <v>26</v>
      </c>
      <c r="G52" s="12"/>
      <c r="H52" s="12">
        <f t="shared" ca="1" si="0"/>
        <v>21</v>
      </c>
      <c r="I52" s="12"/>
      <c r="J52" s="12">
        <f t="shared" ca="1" si="4"/>
        <v>21</v>
      </c>
      <c r="K52" s="12">
        <f t="shared" ca="1" si="5"/>
        <v>53</v>
      </c>
      <c r="L52" s="12">
        <f t="shared" ca="1" si="1"/>
        <v>21</v>
      </c>
      <c r="M52" s="12">
        <f t="shared" ca="1" si="6"/>
        <v>21</v>
      </c>
    </row>
    <row r="53" spans="1:13" s="1" customFormat="1" ht="24.95" customHeight="1" thickTop="1" thickBot="1">
      <c r="A53" s="15">
        <v>1256</v>
      </c>
      <c r="B53" s="15" t="s">
        <v>68</v>
      </c>
      <c r="C53" s="16">
        <v>23441</v>
      </c>
      <c r="D53" s="17">
        <v>41177</v>
      </c>
      <c r="E53" s="17">
        <f t="shared" si="2"/>
        <v>41359.625</v>
      </c>
      <c r="F53" s="15">
        <f t="shared" ca="1" si="3"/>
        <v>52</v>
      </c>
      <c r="G53" s="15"/>
      <c r="H53" s="15">
        <f t="shared" ca="1" si="0"/>
        <v>30</v>
      </c>
      <c r="I53" s="15"/>
      <c r="J53" s="15">
        <f t="shared" ca="1" si="4"/>
        <v>30</v>
      </c>
      <c r="K53" s="15">
        <f t="shared" ca="1" si="5"/>
        <v>53</v>
      </c>
      <c r="L53" s="15">
        <f t="shared" ca="1" si="1"/>
        <v>30</v>
      </c>
      <c r="M53" s="15">
        <f t="shared" ca="1" si="6"/>
        <v>30</v>
      </c>
    </row>
    <row r="54" spans="1:13" s="1" customFormat="1" ht="24.95" customHeight="1" thickTop="1" thickBot="1">
      <c r="A54" s="12">
        <v>1263</v>
      </c>
      <c r="B54" s="12" t="s">
        <v>77</v>
      </c>
      <c r="C54" s="13">
        <v>25840</v>
      </c>
      <c r="D54" s="14">
        <v>41208</v>
      </c>
      <c r="E54" s="14">
        <f t="shared" si="2"/>
        <v>41390.625</v>
      </c>
      <c r="F54" s="12">
        <f t="shared" ca="1" si="3"/>
        <v>46</v>
      </c>
      <c r="G54" s="12"/>
      <c r="H54" s="12">
        <f t="shared" ca="1" si="0"/>
        <v>21</v>
      </c>
      <c r="I54" s="12"/>
      <c r="J54" s="12">
        <f t="shared" ca="1" si="4"/>
        <v>21</v>
      </c>
      <c r="K54" s="12">
        <f t="shared" ca="1" si="5"/>
        <v>52</v>
      </c>
      <c r="L54" s="12">
        <f t="shared" ca="1" si="1"/>
        <v>21</v>
      </c>
      <c r="M54" s="12">
        <f t="shared" ca="1" si="6"/>
        <v>21</v>
      </c>
    </row>
    <row r="55" spans="1:13" s="1" customFormat="1" ht="24.95" customHeight="1" thickTop="1" thickBot="1">
      <c r="A55" s="15">
        <v>1264</v>
      </c>
      <c r="B55" s="15" t="s">
        <v>28</v>
      </c>
      <c r="C55" s="16">
        <v>31564</v>
      </c>
      <c r="D55" s="17">
        <v>41207</v>
      </c>
      <c r="E55" s="17">
        <f t="shared" si="2"/>
        <v>41389.625</v>
      </c>
      <c r="F55" s="15">
        <f t="shared" ca="1" si="3"/>
        <v>30</v>
      </c>
      <c r="G55" s="15"/>
      <c r="H55" s="15">
        <f t="shared" ca="1" si="0"/>
        <v>21</v>
      </c>
      <c r="I55" s="15"/>
      <c r="J55" s="15">
        <f t="shared" ca="1" si="4"/>
        <v>21</v>
      </c>
      <c r="K55" s="15">
        <f t="shared" ca="1" si="5"/>
        <v>52</v>
      </c>
      <c r="L55" s="15">
        <f t="shared" ca="1" si="1"/>
        <v>21</v>
      </c>
      <c r="M55" s="15">
        <f t="shared" ca="1" si="6"/>
        <v>21</v>
      </c>
    </row>
    <row r="56" spans="1:13" s="1" customFormat="1" ht="24.95" customHeight="1" thickTop="1" thickBot="1">
      <c r="A56" s="12">
        <v>1278</v>
      </c>
      <c r="B56" s="12" t="s">
        <v>63</v>
      </c>
      <c r="C56" s="13">
        <v>35123</v>
      </c>
      <c r="D56" s="14">
        <v>41310</v>
      </c>
      <c r="E56" s="14">
        <f t="shared" si="2"/>
        <v>41492.625</v>
      </c>
      <c r="F56" s="12">
        <f t="shared" ca="1" si="3"/>
        <v>20</v>
      </c>
      <c r="G56" s="12"/>
      <c r="H56" s="12">
        <f t="shared" ca="1" si="0"/>
        <v>21</v>
      </c>
      <c r="I56" s="12"/>
      <c r="J56" s="12">
        <f t="shared" ca="1" si="4"/>
        <v>21</v>
      </c>
      <c r="K56" s="12">
        <f t="shared" ca="1" si="5"/>
        <v>48</v>
      </c>
      <c r="L56" s="12">
        <f t="shared" ca="1" si="1"/>
        <v>21</v>
      </c>
      <c r="M56" s="12">
        <f t="shared" ca="1" si="6"/>
        <v>21</v>
      </c>
    </row>
    <row r="57" spans="1:13" s="1" customFormat="1" ht="24.95" customHeight="1" thickTop="1" thickBot="1">
      <c r="A57" s="15">
        <v>1280</v>
      </c>
      <c r="B57" s="15" t="s">
        <v>35</v>
      </c>
      <c r="C57" s="16">
        <v>28220</v>
      </c>
      <c r="D57" s="17">
        <v>41312</v>
      </c>
      <c r="E57" s="17">
        <f t="shared" si="2"/>
        <v>41494.625</v>
      </c>
      <c r="F57" s="15">
        <f t="shared" ca="1" si="3"/>
        <v>39</v>
      </c>
      <c r="G57" s="15"/>
      <c r="H57" s="15">
        <f t="shared" ca="1" si="0"/>
        <v>21</v>
      </c>
      <c r="I57" s="15"/>
      <c r="J57" s="15">
        <f t="shared" ca="1" si="4"/>
        <v>21</v>
      </c>
      <c r="K57" s="15">
        <f t="shared" ca="1" si="5"/>
        <v>48</v>
      </c>
      <c r="L57" s="15">
        <f t="shared" ca="1" si="1"/>
        <v>21</v>
      </c>
      <c r="M57" s="15">
        <f t="shared" ca="1" si="6"/>
        <v>21</v>
      </c>
    </row>
    <row r="58" spans="1:13" s="1" customFormat="1" ht="24.95" customHeight="1" thickTop="1" thickBot="1">
      <c r="A58" s="12">
        <v>1305</v>
      </c>
      <c r="B58" s="12" t="s">
        <v>41</v>
      </c>
      <c r="C58" s="13">
        <v>31686</v>
      </c>
      <c r="D58" s="14">
        <v>41349</v>
      </c>
      <c r="E58" s="14">
        <f t="shared" si="2"/>
        <v>41531.625</v>
      </c>
      <c r="F58" s="12">
        <f t="shared" ca="1" si="3"/>
        <v>30</v>
      </c>
      <c r="G58" s="12">
        <v>2</v>
      </c>
      <c r="H58" s="12">
        <f t="shared" ca="1" si="0"/>
        <v>21</v>
      </c>
      <c r="I58" s="12"/>
      <c r="J58" s="12">
        <f t="shared" ca="1" si="4"/>
        <v>21</v>
      </c>
      <c r="K58" s="12">
        <f t="shared" ca="1" si="5"/>
        <v>47</v>
      </c>
      <c r="L58" s="12">
        <f t="shared" ca="1" si="1"/>
        <v>21</v>
      </c>
      <c r="M58" s="12">
        <f t="shared" ca="1" si="6"/>
        <v>23</v>
      </c>
    </row>
    <row r="59" spans="1:13" s="1" customFormat="1" ht="24.95" customHeight="1" thickTop="1" thickBot="1">
      <c r="A59" s="15">
        <v>1317</v>
      </c>
      <c r="B59" s="15" t="s">
        <v>30</v>
      </c>
      <c r="C59" s="16">
        <v>31003</v>
      </c>
      <c r="D59" s="17">
        <v>41330</v>
      </c>
      <c r="E59" s="17">
        <f t="shared" si="2"/>
        <v>41512.625</v>
      </c>
      <c r="F59" s="15">
        <f t="shared" ca="1" si="3"/>
        <v>32</v>
      </c>
      <c r="G59" s="15"/>
      <c r="H59" s="15">
        <f t="shared" ca="1" si="0"/>
        <v>21</v>
      </c>
      <c r="I59" s="15"/>
      <c r="J59" s="15">
        <f t="shared" ca="1" si="4"/>
        <v>21</v>
      </c>
      <c r="K59" s="15">
        <f t="shared" ca="1" si="5"/>
        <v>48</v>
      </c>
      <c r="L59" s="15">
        <f t="shared" ca="1" si="1"/>
        <v>21</v>
      </c>
      <c r="M59" s="15">
        <f t="shared" ca="1" si="6"/>
        <v>21</v>
      </c>
    </row>
    <row r="60" spans="1:13" s="1" customFormat="1" ht="24.95" customHeight="1" thickTop="1" thickBot="1">
      <c r="A60" s="12">
        <v>1332</v>
      </c>
      <c r="B60" s="12" t="s">
        <v>56</v>
      </c>
      <c r="C60" s="13">
        <v>31404</v>
      </c>
      <c r="D60" s="14">
        <v>41440</v>
      </c>
      <c r="E60" s="14">
        <f t="shared" si="2"/>
        <v>41622.625</v>
      </c>
      <c r="F60" s="12">
        <f t="shared" ca="1" si="3"/>
        <v>31</v>
      </c>
      <c r="G60" s="12"/>
      <c r="H60" s="12">
        <f t="shared" ca="1" si="0"/>
        <v>21</v>
      </c>
      <c r="I60" s="12"/>
      <c r="J60" s="12">
        <f t="shared" ca="1" si="4"/>
        <v>21</v>
      </c>
      <c r="K60" s="12">
        <f t="shared" ca="1" si="5"/>
        <v>44</v>
      </c>
      <c r="L60" s="12">
        <f t="shared" ca="1" si="1"/>
        <v>21</v>
      </c>
      <c r="M60" s="12">
        <f t="shared" ca="1" si="6"/>
        <v>21</v>
      </c>
    </row>
    <row r="61" spans="1:13" s="1" customFormat="1" ht="24.95" customHeight="1" thickTop="1" thickBot="1">
      <c r="A61" s="15">
        <v>1338</v>
      </c>
      <c r="B61" s="15" t="s">
        <v>61</v>
      </c>
      <c r="C61" s="16">
        <v>33342</v>
      </c>
      <c r="D61" s="17">
        <v>41429</v>
      </c>
      <c r="E61" s="17">
        <f t="shared" si="2"/>
        <v>41611.625</v>
      </c>
      <c r="F61" s="15">
        <f t="shared" ca="1" si="3"/>
        <v>25</v>
      </c>
      <c r="G61" s="15"/>
      <c r="H61" s="15">
        <f t="shared" ca="1" si="0"/>
        <v>21</v>
      </c>
      <c r="I61" s="15"/>
      <c r="J61" s="15">
        <f t="shared" ca="1" si="4"/>
        <v>21</v>
      </c>
      <c r="K61" s="15">
        <f t="shared" ca="1" si="5"/>
        <v>44</v>
      </c>
      <c r="L61" s="15">
        <f t="shared" ca="1" si="1"/>
        <v>21</v>
      </c>
      <c r="M61" s="15">
        <f t="shared" ca="1" si="6"/>
        <v>21</v>
      </c>
    </row>
    <row r="62" spans="1:13" s="1" customFormat="1" ht="24.95" customHeight="1" thickTop="1" thickBot="1">
      <c r="A62" s="12">
        <v>1358</v>
      </c>
      <c r="B62" s="12" t="s">
        <v>32</v>
      </c>
      <c r="C62" s="13">
        <v>30519</v>
      </c>
      <c r="D62" s="14">
        <v>41544</v>
      </c>
      <c r="E62" s="14">
        <f t="shared" si="2"/>
        <v>41726.625</v>
      </c>
      <c r="F62" s="12">
        <f t="shared" ca="1" si="3"/>
        <v>33</v>
      </c>
      <c r="G62" s="12"/>
      <c r="H62" s="12">
        <f t="shared" ca="1" si="0"/>
        <v>21</v>
      </c>
      <c r="I62" s="12"/>
      <c r="J62" s="12">
        <f t="shared" ca="1" si="4"/>
        <v>21</v>
      </c>
      <c r="K62" s="12">
        <f t="shared" ca="1" si="5"/>
        <v>40</v>
      </c>
      <c r="L62" s="12">
        <f t="shared" ca="1" si="1"/>
        <v>21</v>
      </c>
      <c r="M62" s="12">
        <f t="shared" ca="1" si="6"/>
        <v>21</v>
      </c>
    </row>
    <row r="63" spans="1:13" s="1" customFormat="1" ht="24.95" customHeight="1" thickTop="1" thickBot="1">
      <c r="A63" s="15">
        <v>1407</v>
      </c>
      <c r="B63" s="15" t="s">
        <v>70</v>
      </c>
      <c r="C63" s="16">
        <v>21776</v>
      </c>
      <c r="D63" s="17">
        <v>41717</v>
      </c>
      <c r="E63" s="17">
        <f t="shared" si="2"/>
        <v>41899.625</v>
      </c>
      <c r="F63" s="15">
        <f t="shared" ca="1" si="3"/>
        <v>57</v>
      </c>
      <c r="G63" s="15"/>
      <c r="H63" s="15">
        <f t="shared" ca="1" si="0"/>
        <v>30</v>
      </c>
      <c r="I63" s="15"/>
      <c r="J63" s="15">
        <f t="shared" ca="1" si="4"/>
        <v>30</v>
      </c>
      <c r="K63" s="15">
        <f t="shared" ca="1" si="5"/>
        <v>35</v>
      </c>
      <c r="L63" s="15">
        <f t="shared" ca="1" si="1"/>
        <v>30</v>
      </c>
      <c r="M63" s="15">
        <f t="shared" ca="1" si="6"/>
        <v>30</v>
      </c>
    </row>
    <row r="64" spans="1:13" s="1" customFormat="1" ht="24.95" customHeight="1" thickTop="1" thickBot="1">
      <c r="A64" s="12">
        <v>1410</v>
      </c>
      <c r="B64" s="12" t="s">
        <v>87</v>
      </c>
      <c r="C64" s="13">
        <v>19725</v>
      </c>
      <c r="D64" s="14">
        <v>41717</v>
      </c>
      <c r="E64" s="14">
        <f t="shared" si="2"/>
        <v>41899.625</v>
      </c>
      <c r="F64" s="12">
        <f t="shared" ca="1" si="3"/>
        <v>63</v>
      </c>
      <c r="G64" s="12"/>
      <c r="H64" s="12">
        <f t="shared" ca="1" si="0"/>
        <v>30</v>
      </c>
      <c r="I64" s="12"/>
      <c r="J64" s="12">
        <f t="shared" ca="1" si="4"/>
        <v>30</v>
      </c>
      <c r="K64" s="12">
        <f t="shared" ca="1" si="5"/>
        <v>35</v>
      </c>
      <c r="L64" s="12">
        <f t="shared" ca="1" si="1"/>
        <v>30</v>
      </c>
      <c r="M64" s="12">
        <f t="shared" ca="1" si="6"/>
        <v>30</v>
      </c>
    </row>
    <row r="65" spans="1:13" s="1" customFormat="1" ht="24.95" customHeight="1" thickTop="1" thickBot="1">
      <c r="A65" s="15">
        <v>1447</v>
      </c>
      <c r="B65" s="15" t="s">
        <v>38</v>
      </c>
      <c r="C65" s="16">
        <v>32812</v>
      </c>
      <c r="D65" s="17">
        <v>41841</v>
      </c>
      <c r="E65" s="17">
        <f t="shared" si="2"/>
        <v>42023.625</v>
      </c>
      <c r="F65" s="15">
        <f t="shared" ca="1" si="3"/>
        <v>27</v>
      </c>
      <c r="G65" s="15"/>
      <c r="H65" s="15">
        <f t="shared" ca="1" si="0"/>
        <v>21</v>
      </c>
      <c r="I65" s="15"/>
      <c r="J65" s="15">
        <f t="shared" ca="1" si="4"/>
        <v>21</v>
      </c>
      <c r="K65" s="15">
        <f t="shared" ca="1" si="5"/>
        <v>31</v>
      </c>
      <c r="L65" s="15">
        <f t="shared" ca="1" si="1"/>
        <v>21</v>
      </c>
      <c r="M65" s="15">
        <f t="shared" ca="1" si="6"/>
        <v>21</v>
      </c>
    </row>
    <row r="66" spans="1:13" s="1" customFormat="1" ht="24.95" customHeight="1" thickTop="1" thickBot="1">
      <c r="A66" s="12">
        <v>1448</v>
      </c>
      <c r="B66" s="12" t="s">
        <v>89</v>
      </c>
      <c r="C66" s="13">
        <v>22738</v>
      </c>
      <c r="D66" s="14">
        <v>41821</v>
      </c>
      <c r="E66" s="14">
        <f t="shared" si="2"/>
        <v>42003.625</v>
      </c>
      <c r="F66" s="12">
        <f t="shared" ca="1" si="3"/>
        <v>54</v>
      </c>
      <c r="G66" s="12"/>
      <c r="H66" s="12">
        <f t="shared" ca="1" si="0"/>
        <v>30</v>
      </c>
      <c r="I66" s="12"/>
      <c r="J66" s="12">
        <f t="shared" ca="1" si="4"/>
        <v>30</v>
      </c>
      <c r="K66" s="12">
        <f t="shared" ca="1" si="5"/>
        <v>31</v>
      </c>
      <c r="L66" s="12">
        <f t="shared" ca="1" si="1"/>
        <v>30</v>
      </c>
      <c r="M66" s="12">
        <f t="shared" ca="1" si="6"/>
        <v>30</v>
      </c>
    </row>
    <row r="67" spans="1:13" s="1" customFormat="1" ht="24.95" customHeight="1" thickTop="1" thickBot="1">
      <c r="A67" s="15">
        <v>1456</v>
      </c>
      <c r="B67" s="15" t="s">
        <v>58</v>
      </c>
      <c r="C67" s="16">
        <v>30961</v>
      </c>
      <c r="D67" s="17">
        <v>41859</v>
      </c>
      <c r="E67" s="17">
        <f t="shared" si="2"/>
        <v>42041.625</v>
      </c>
      <c r="F67" s="15">
        <f t="shared" ca="1" si="3"/>
        <v>32</v>
      </c>
      <c r="G67" s="15"/>
      <c r="H67" s="15">
        <f t="shared" ca="1" si="0"/>
        <v>21</v>
      </c>
      <c r="I67" s="15"/>
      <c r="J67" s="15">
        <f t="shared" ca="1" si="4"/>
        <v>21</v>
      </c>
      <c r="K67" s="15">
        <f t="shared" ca="1" si="5"/>
        <v>30</v>
      </c>
      <c r="L67" s="15">
        <f t="shared" ca="1" si="1"/>
        <v>21</v>
      </c>
      <c r="M67" s="15">
        <f t="shared" ca="1" si="6"/>
        <v>21</v>
      </c>
    </row>
    <row r="68" spans="1:13" s="1" customFormat="1" ht="24.95" customHeight="1" thickTop="1" thickBot="1">
      <c r="A68" s="12">
        <v>1459</v>
      </c>
      <c r="B68" s="12" t="s">
        <v>74</v>
      </c>
      <c r="C68" s="13">
        <v>28575</v>
      </c>
      <c r="D68" s="14">
        <v>41885</v>
      </c>
      <c r="E68" s="14">
        <f t="shared" si="2"/>
        <v>42067.625</v>
      </c>
      <c r="F68" s="12">
        <f t="shared" ca="1" si="3"/>
        <v>38</v>
      </c>
      <c r="G68" s="12"/>
      <c r="H68" s="12">
        <f t="shared" ca="1" si="0"/>
        <v>21</v>
      </c>
      <c r="I68" s="12"/>
      <c r="J68" s="12">
        <f t="shared" ca="1" si="4"/>
        <v>21</v>
      </c>
      <c r="K68" s="12">
        <f t="shared" ca="1" si="5"/>
        <v>29</v>
      </c>
      <c r="L68" s="12">
        <f t="shared" ca="1" si="1"/>
        <v>21</v>
      </c>
      <c r="M68" s="12">
        <f t="shared" ca="1" si="6"/>
        <v>21</v>
      </c>
    </row>
    <row r="69" spans="1:13" s="1" customFormat="1" ht="24.95" customHeight="1" thickTop="1" thickBot="1">
      <c r="A69" s="15">
        <v>1464</v>
      </c>
      <c r="B69" s="15" t="s">
        <v>21</v>
      </c>
      <c r="C69" s="16">
        <v>33863</v>
      </c>
      <c r="D69" s="17">
        <v>41730</v>
      </c>
      <c r="E69" s="17">
        <f t="shared" si="2"/>
        <v>41912.625</v>
      </c>
      <c r="F69" s="15">
        <f t="shared" ca="1" si="3"/>
        <v>24</v>
      </c>
      <c r="G69" s="15"/>
      <c r="H69" s="15">
        <f t="shared" ca="1" si="0"/>
        <v>21</v>
      </c>
      <c r="I69" s="15"/>
      <c r="J69" s="15">
        <f t="shared" ca="1" si="4"/>
        <v>21</v>
      </c>
      <c r="K69" s="15">
        <f t="shared" ca="1" si="5"/>
        <v>34</v>
      </c>
      <c r="L69" s="15">
        <f t="shared" ca="1" si="1"/>
        <v>21</v>
      </c>
      <c r="M69" s="15">
        <f t="shared" ca="1" si="6"/>
        <v>21</v>
      </c>
    </row>
    <row r="70" spans="1:13" s="1" customFormat="1" ht="24.95" customHeight="1" thickTop="1" thickBot="1">
      <c r="A70" s="12">
        <v>1468</v>
      </c>
      <c r="B70" s="12" t="s">
        <v>71</v>
      </c>
      <c r="C70" s="13">
        <v>30035</v>
      </c>
      <c r="D70" s="14">
        <v>41924</v>
      </c>
      <c r="E70" s="14">
        <f t="shared" si="2"/>
        <v>42106.625</v>
      </c>
      <c r="F70" s="12">
        <f t="shared" ca="1" si="3"/>
        <v>34</v>
      </c>
      <c r="G70" s="12"/>
      <c r="H70" s="12">
        <f t="shared" ref="H70:H87" ca="1" si="11">IF(F70&gt;=50,30,21)</f>
        <v>21</v>
      </c>
      <c r="I70" s="12"/>
      <c r="J70" s="12">
        <f t="shared" ca="1" si="4"/>
        <v>21</v>
      </c>
      <c r="K70" s="12">
        <f t="shared" ca="1" si="5"/>
        <v>28</v>
      </c>
      <c r="L70" s="12">
        <f t="shared" ref="L70:L87" ca="1" si="12">IF(K70&gt;=12,J70,IF(K70&gt;=6,K70/12*J70,0))</f>
        <v>21</v>
      </c>
      <c r="M70" s="12">
        <f t="shared" ca="1" si="6"/>
        <v>21</v>
      </c>
    </row>
    <row r="71" spans="1:13" s="1" customFormat="1" ht="24.95" customHeight="1" thickTop="1" thickBot="1">
      <c r="A71" s="15">
        <v>1473</v>
      </c>
      <c r="B71" s="15" t="s">
        <v>93</v>
      </c>
      <c r="C71" s="16">
        <v>31072</v>
      </c>
      <c r="D71" s="17">
        <v>41928</v>
      </c>
      <c r="E71" s="17">
        <f t="shared" ref="E71:E87" si="13">D71+182.625</f>
        <v>42110.625</v>
      </c>
      <c r="F71" s="15">
        <f t="shared" ref="F71:F87" ca="1" si="14">DATEDIF(C71,TODAY(),"y")</f>
        <v>32</v>
      </c>
      <c r="G71" s="15"/>
      <c r="H71" s="15">
        <f t="shared" ca="1" si="11"/>
        <v>21</v>
      </c>
      <c r="I71" s="15"/>
      <c r="J71" s="15">
        <f t="shared" ref="J71:J87" ca="1" si="15">IF(F71&gt;=50,30,21+I71)</f>
        <v>21</v>
      </c>
      <c r="K71" s="15">
        <f t="shared" ref="K71:K87" ca="1" si="16">DATEDIF(D71,TODAY(),"m")</f>
        <v>28</v>
      </c>
      <c r="L71" s="15">
        <f t="shared" ca="1" si="12"/>
        <v>21</v>
      </c>
      <c r="M71" s="15">
        <f t="shared" ref="M71:M87" ca="1" si="17">L71+G71</f>
        <v>21</v>
      </c>
    </row>
    <row r="72" spans="1:13" s="1" customFormat="1" ht="24.95" customHeight="1" thickTop="1" thickBot="1">
      <c r="A72" s="12">
        <v>1475</v>
      </c>
      <c r="B72" s="12" t="s">
        <v>88</v>
      </c>
      <c r="C72" s="13">
        <v>33105</v>
      </c>
      <c r="D72" s="14">
        <v>41935</v>
      </c>
      <c r="E72" s="14">
        <f t="shared" si="13"/>
        <v>42117.625</v>
      </c>
      <c r="F72" s="12">
        <f t="shared" ca="1" si="14"/>
        <v>26</v>
      </c>
      <c r="G72" s="12"/>
      <c r="H72" s="12">
        <f t="shared" ca="1" si="11"/>
        <v>21</v>
      </c>
      <c r="I72" s="12"/>
      <c r="J72" s="12">
        <f t="shared" ca="1" si="15"/>
        <v>21</v>
      </c>
      <c r="K72" s="12">
        <f t="shared" ca="1" si="16"/>
        <v>28</v>
      </c>
      <c r="L72" s="12">
        <f t="shared" ca="1" si="12"/>
        <v>21</v>
      </c>
      <c r="M72" s="12">
        <f t="shared" ca="1" si="17"/>
        <v>21</v>
      </c>
    </row>
    <row r="73" spans="1:13" s="1" customFormat="1" ht="24.95" customHeight="1" thickTop="1" thickBot="1">
      <c r="A73" s="15">
        <v>1488</v>
      </c>
      <c r="B73" s="15" t="s">
        <v>92</v>
      </c>
      <c r="C73" s="16">
        <v>33576</v>
      </c>
      <c r="D73" s="17">
        <v>42067</v>
      </c>
      <c r="E73" s="17">
        <f t="shared" si="13"/>
        <v>42249.625</v>
      </c>
      <c r="F73" s="15">
        <f t="shared" ca="1" si="14"/>
        <v>25</v>
      </c>
      <c r="G73" s="15"/>
      <c r="H73" s="15">
        <f t="shared" ca="1" si="11"/>
        <v>21</v>
      </c>
      <c r="I73" s="15"/>
      <c r="J73" s="15">
        <f t="shared" ca="1" si="15"/>
        <v>21</v>
      </c>
      <c r="K73" s="15">
        <f t="shared" ca="1" si="16"/>
        <v>23</v>
      </c>
      <c r="L73" s="15">
        <f t="shared" ca="1" si="12"/>
        <v>21</v>
      </c>
      <c r="M73" s="15">
        <f t="shared" ca="1" si="17"/>
        <v>21</v>
      </c>
    </row>
    <row r="74" spans="1:13" s="1" customFormat="1" ht="24.95" customHeight="1" thickTop="1" thickBot="1">
      <c r="A74" s="12">
        <v>1493</v>
      </c>
      <c r="B74" s="12" t="s">
        <v>84</v>
      </c>
      <c r="C74" s="13">
        <v>32772</v>
      </c>
      <c r="D74" s="14">
        <v>41407</v>
      </c>
      <c r="E74" s="14">
        <f t="shared" si="13"/>
        <v>41589.625</v>
      </c>
      <c r="F74" s="12">
        <f t="shared" ca="1" si="14"/>
        <v>27</v>
      </c>
      <c r="G74" s="12"/>
      <c r="H74" s="12">
        <f t="shared" ca="1" si="11"/>
        <v>21</v>
      </c>
      <c r="I74" s="12"/>
      <c r="J74" s="12">
        <f t="shared" ca="1" si="15"/>
        <v>21</v>
      </c>
      <c r="K74" s="12">
        <f t="shared" ca="1" si="16"/>
        <v>45</v>
      </c>
      <c r="L74" s="12">
        <f t="shared" ca="1" si="12"/>
        <v>21</v>
      </c>
      <c r="M74" s="12">
        <f t="shared" ca="1" si="17"/>
        <v>21</v>
      </c>
    </row>
    <row r="75" spans="1:13" s="1" customFormat="1" ht="24.95" customHeight="1" thickTop="1" thickBot="1">
      <c r="A75" s="15">
        <v>1495</v>
      </c>
      <c r="B75" s="15" t="s">
        <v>91</v>
      </c>
      <c r="C75" s="16">
        <v>34029</v>
      </c>
      <c r="D75" s="17">
        <v>42139</v>
      </c>
      <c r="E75" s="17">
        <f t="shared" si="13"/>
        <v>42321.625</v>
      </c>
      <c r="F75" s="15">
        <f t="shared" ca="1" si="14"/>
        <v>23</v>
      </c>
      <c r="G75" s="15"/>
      <c r="H75" s="15">
        <f t="shared" ca="1" si="11"/>
        <v>21</v>
      </c>
      <c r="I75" s="15"/>
      <c r="J75" s="15">
        <f t="shared" ca="1" si="15"/>
        <v>21</v>
      </c>
      <c r="K75" s="15">
        <f t="shared" ca="1" si="16"/>
        <v>21</v>
      </c>
      <c r="L75" s="15">
        <f ca="1">IF(K75&gt;=12,J75,IF(K75&gt;=6,K75/12*J75,0))</f>
        <v>21</v>
      </c>
      <c r="M75" s="15">
        <f t="shared" ca="1" si="17"/>
        <v>21</v>
      </c>
    </row>
    <row r="76" spans="1:13" s="1" customFormat="1" ht="24.95" customHeight="1" thickTop="1" thickBot="1">
      <c r="A76" s="12">
        <v>1497</v>
      </c>
      <c r="B76" s="12" t="s">
        <v>23</v>
      </c>
      <c r="C76" s="13">
        <v>34079</v>
      </c>
      <c r="D76" s="14">
        <v>42169</v>
      </c>
      <c r="E76" s="14">
        <f t="shared" si="13"/>
        <v>42351.625</v>
      </c>
      <c r="F76" s="12">
        <f t="shared" ca="1" si="14"/>
        <v>23</v>
      </c>
      <c r="G76" s="12"/>
      <c r="H76" s="12">
        <f t="shared" ca="1" si="11"/>
        <v>21</v>
      </c>
      <c r="I76" s="12"/>
      <c r="J76" s="12">
        <f t="shared" ca="1" si="15"/>
        <v>21</v>
      </c>
      <c r="K76" s="12">
        <f t="shared" ca="1" si="16"/>
        <v>20</v>
      </c>
      <c r="L76" s="12">
        <f t="shared" ca="1" si="12"/>
        <v>21</v>
      </c>
      <c r="M76" s="12">
        <f t="shared" ca="1" si="17"/>
        <v>21</v>
      </c>
    </row>
    <row r="77" spans="1:13" s="1" customFormat="1" ht="24.95" customHeight="1" thickTop="1" thickBot="1">
      <c r="A77" s="15">
        <v>1531</v>
      </c>
      <c r="B77" s="15" t="s">
        <v>73</v>
      </c>
      <c r="C77" s="16">
        <v>31597</v>
      </c>
      <c r="D77" s="17">
        <v>42396</v>
      </c>
      <c r="E77" s="17">
        <f t="shared" si="13"/>
        <v>42578.625</v>
      </c>
      <c r="F77" s="15">
        <f t="shared" ca="1" si="14"/>
        <v>30</v>
      </c>
      <c r="G77" s="15"/>
      <c r="H77" s="15">
        <f t="shared" ca="1" si="11"/>
        <v>21</v>
      </c>
      <c r="I77" s="15"/>
      <c r="J77" s="15">
        <f t="shared" ca="1" si="15"/>
        <v>21</v>
      </c>
      <c r="K77" s="15">
        <f t="shared" ca="1" si="16"/>
        <v>12</v>
      </c>
      <c r="L77" s="15">
        <f t="shared" ca="1" si="12"/>
        <v>21</v>
      </c>
      <c r="M77" s="15">
        <f t="shared" ca="1" si="17"/>
        <v>21</v>
      </c>
    </row>
    <row r="78" spans="1:13" s="1" customFormat="1" ht="24.95" customHeight="1" thickTop="1" thickBot="1">
      <c r="A78" s="12">
        <v>1532</v>
      </c>
      <c r="B78" s="12" t="s">
        <v>86</v>
      </c>
      <c r="C78" s="13">
        <v>34510</v>
      </c>
      <c r="D78" s="14">
        <v>42394</v>
      </c>
      <c r="E78" s="14">
        <f t="shared" si="13"/>
        <v>42576.625</v>
      </c>
      <c r="F78" s="12">
        <f t="shared" ca="1" si="14"/>
        <v>22</v>
      </c>
      <c r="G78" s="12"/>
      <c r="H78" s="12">
        <f t="shared" ca="1" si="11"/>
        <v>21</v>
      </c>
      <c r="I78" s="12"/>
      <c r="J78" s="12">
        <f t="shared" ca="1" si="15"/>
        <v>21</v>
      </c>
      <c r="K78" s="12">
        <f t="shared" ca="1" si="16"/>
        <v>13</v>
      </c>
      <c r="L78" s="12">
        <f t="shared" ca="1" si="12"/>
        <v>21</v>
      </c>
      <c r="M78" s="12">
        <f t="shared" ca="1" si="17"/>
        <v>21</v>
      </c>
    </row>
    <row r="79" spans="1:13" s="1" customFormat="1" ht="24.95" customHeight="1" thickTop="1" thickBot="1">
      <c r="A79" s="15">
        <v>1534</v>
      </c>
      <c r="B79" s="15" t="s">
        <v>55</v>
      </c>
      <c r="C79" s="16">
        <v>27551</v>
      </c>
      <c r="D79" s="17">
        <v>42420</v>
      </c>
      <c r="E79" s="17">
        <f t="shared" si="13"/>
        <v>42602.625</v>
      </c>
      <c r="F79" s="15">
        <f t="shared" ca="1" si="14"/>
        <v>41</v>
      </c>
      <c r="G79" s="15"/>
      <c r="H79" s="15">
        <f t="shared" ca="1" si="11"/>
        <v>21</v>
      </c>
      <c r="I79" s="15"/>
      <c r="J79" s="15">
        <f t="shared" ca="1" si="15"/>
        <v>21</v>
      </c>
      <c r="K79" s="15">
        <f t="shared" ca="1" si="16"/>
        <v>12</v>
      </c>
      <c r="L79" s="15">
        <f t="shared" ca="1" si="12"/>
        <v>21</v>
      </c>
      <c r="M79" s="15">
        <f t="shared" ca="1" si="17"/>
        <v>21</v>
      </c>
    </row>
    <row r="80" spans="1:13" s="1" customFormat="1" ht="24.95" customHeight="1" thickTop="1" thickBot="1">
      <c r="A80" s="12">
        <v>1535</v>
      </c>
      <c r="B80" s="12" t="s">
        <v>85</v>
      </c>
      <c r="C80" s="13">
        <v>24262</v>
      </c>
      <c r="D80" s="14">
        <v>42394</v>
      </c>
      <c r="E80" s="14">
        <f t="shared" si="13"/>
        <v>42576.625</v>
      </c>
      <c r="F80" s="12">
        <f t="shared" ca="1" si="14"/>
        <v>50</v>
      </c>
      <c r="G80" s="12"/>
      <c r="H80" s="12">
        <f t="shared" ca="1" si="11"/>
        <v>30</v>
      </c>
      <c r="I80" s="12"/>
      <c r="J80" s="12">
        <f t="shared" ca="1" si="15"/>
        <v>30</v>
      </c>
      <c r="K80" s="12">
        <f t="shared" ca="1" si="16"/>
        <v>13</v>
      </c>
      <c r="L80" s="12">
        <f t="shared" ca="1" si="12"/>
        <v>30</v>
      </c>
      <c r="M80" s="12">
        <f t="shared" ca="1" si="17"/>
        <v>30</v>
      </c>
    </row>
    <row r="81" spans="1:13" s="1" customFormat="1" ht="24.95" customHeight="1" thickTop="1" thickBot="1">
      <c r="A81" s="15">
        <v>1537</v>
      </c>
      <c r="B81" s="15" t="s">
        <v>69</v>
      </c>
      <c r="C81" s="16">
        <v>29144</v>
      </c>
      <c r="D81" s="17">
        <v>42443</v>
      </c>
      <c r="E81" s="17">
        <f t="shared" si="13"/>
        <v>42625.625</v>
      </c>
      <c r="F81" s="15">
        <f t="shared" ca="1" si="14"/>
        <v>37</v>
      </c>
      <c r="G81" s="15"/>
      <c r="H81" s="15">
        <f t="shared" ca="1" si="11"/>
        <v>21</v>
      </c>
      <c r="I81" s="15"/>
      <c r="J81" s="15">
        <f t="shared" ca="1" si="15"/>
        <v>21</v>
      </c>
      <c r="K81" s="15">
        <f t="shared" ca="1" si="16"/>
        <v>11</v>
      </c>
      <c r="L81" s="15">
        <v>21</v>
      </c>
      <c r="M81" s="15">
        <v>21</v>
      </c>
    </row>
    <row r="82" spans="1:13" s="1" customFormat="1" ht="24.95" customHeight="1" thickTop="1" thickBot="1">
      <c r="A82" s="12">
        <v>1541</v>
      </c>
      <c r="B82" s="12" t="s">
        <v>99</v>
      </c>
      <c r="C82" s="13">
        <v>33226</v>
      </c>
      <c r="D82" s="14">
        <v>42470</v>
      </c>
      <c r="E82" s="14">
        <f t="shared" si="13"/>
        <v>42652.625</v>
      </c>
      <c r="F82" s="12">
        <f t="shared" ca="1" si="14"/>
        <v>26</v>
      </c>
      <c r="G82" s="12">
        <v>1</v>
      </c>
      <c r="H82" s="12">
        <f t="shared" ca="1" si="11"/>
        <v>21</v>
      </c>
      <c r="I82" s="12"/>
      <c r="J82" s="12">
        <f t="shared" ca="1" si="15"/>
        <v>21</v>
      </c>
      <c r="K82" s="12">
        <f t="shared" ca="1" si="16"/>
        <v>10</v>
      </c>
      <c r="L82" s="12">
        <v>21</v>
      </c>
      <c r="M82" s="12">
        <f t="shared" si="17"/>
        <v>22</v>
      </c>
    </row>
    <row r="83" spans="1:13" s="1" customFormat="1" ht="24.95" customHeight="1" thickTop="1" thickBot="1">
      <c r="A83" s="15">
        <v>1542</v>
      </c>
      <c r="B83" s="15" t="s">
        <v>97</v>
      </c>
      <c r="C83" s="16">
        <v>31203</v>
      </c>
      <c r="D83" s="17">
        <v>42495</v>
      </c>
      <c r="E83" s="17">
        <f t="shared" si="13"/>
        <v>42677.625</v>
      </c>
      <c r="F83" s="15">
        <f t="shared" ca="1" si="14"/>
        <v>31</v>
      </c>
      <c r="G83" s="15"/>
      <c r="H83" s="15">
        <f t="shared" ca="1" si="11"/>
        <v>21</v>
      </c>
      <c r="I83" s="15"/>
      <c r="J83" s="15">
        <f t="shared" ca="1" si="15"/>
        <v>21</v>
      </c>
      <c r="K83" s="15">
        <f t="shared" ca="1" si="16"/>
        <v>9</v>
      </c>
      <c r="L83" s="15">
        <v>21</v>
      </c>
      <c r="M83" s="15">
        <f t="shared" si="17"/>
        <v>21</v>
      </c>
    </row>
    <row r="84" spans="1:13" s="1" customFormat="1" ht="24.95" customHeight="1" thickTop="1" thickBot="1">
      <c r="A84" s="12">
        <v>1543</v>
      </c>
      <c r="B84" s="12" t="s">
        <v>100</v>
      </c>
      <c r="C84" s="13">
        <v>28884</v>
      </c>
      <c r="D84" s="14">
        <v>42638</v>
      </c>
      <c r="E84" s="14">
        <f t="shared" si="13"/>
        <v>42820.625</v>
      </c>
      <c r="F84" s="12">
        <f t="shared" ca="1" si="14"/>
        <v>38</v>
      </c>
      <c r="G84" s="12"/>
      <c r="H84" s="12">
        <f t="shared" ca="1" si="11"/>
        <v>21</v>
      </c>
      <c r="I84" s="12"/>
      <c r="J84" s="12">
        <f t="shared" ca="1" si="15"/>
        <v>21</v>
      </c>
      <c r="K84" s="12">
        <f t="shared" ca="1" si="16"/>
        <v>5</v>
      </c>
      <c r="L84" s="12">
        <f t="shared" ca="1" si="12"/>
        <v>0</v>
      </c>
      <c r="M84" s="12">
        <f t="shared" ca="1" si="17"/>
        <v>0</v>
      </c>
    </row>
    <row r="85" spans="1:13" s="1" customFormat="1" ht="24.95" customHeight="1" thickTop="1" thickBot="1">
      <c r="A85" s="15">
        <v>1544</v>
      </c>
      <c r="B85" s="15" t="s">
        <v>101</v>
      </c>
      <c r="C85" s="16">
        <v>34493</v>
      </c>
      <c r="D85" s="17">
        <v>42638</v>
      </c>
      <c r="E85" s="17">
        <f t="shared" si="13"/>
        <v>42820.625</v>
      </c>
      <c r="F85" s="15">
        <f t="shared" ca="1" si="14"/>
        <v>22</v>
      </c>
      <c r="G85" s="15"/>
      <c r="H85" s="15">
        <f t="shared" ca="1" si="11"/>
        <v>21</v>
      </c>
      <c r="I85" s="15"/>
      <c r="J85" s="15">
        <f t="shared" ca="1" si="15"/>
        <v>21</v>
      </c>
      <c r="K85" s="15">
        <f t="shared" ca="1" si="16"/>
        <v>5</v>
      </c>
      <c r="L85" s="15">
        <f t="shared" ca="1" si="12"/>
        <v>0</v>
      </c>
      <c r="M85" s="15">
        <f t="shared" ca="1" si="17"/>
        <v>0</v>
      </c>
    </row>
    <row r="86" spans="1:13" s="1" customFormat="1" ht="24.95" customHeight="1" thickTop="1" thickBot="1">
      <c r="A86" s="12">
        <v>1545</v>
      </c>
      <c r="B86" s="12" t="s">
        <v>102</v>
      </c>
      <c r="C86" s="13">
        <v>24082</v>
      </c>
      <c r="D86" s="14">
        <v>42668</v>
      </c>
      <c r="E86" s="14">
        <f t="shared" si="13"/>
        <v>42850.625</v>
      </c>
      <c r="F86" s="12">
        <f t="shared" ca="1" si="14"/>
        <v>51</v>
      </c>
      <c r="G86" s="12"/>
      <c r="H86" s="12">
        <f t="shared" ca="1" si="11"/>
        <v>30</v>
      </c>
      <c r="I86" s="12"/>
      <c r="J86" s="12">
        <f t="shared" ca="1" si="15"/>
        <v>30</v>
      </c>
      <c r="K86" s="12">
        <f t="shared" ca="1" si="16"/>
        <v>4</v>
      </c>
      <c r="L86" s="12">
        <f t="shared" ca="1" si="12"/>
        <v>0</v>
      </c>
      <c r="M86" s="12">
        <f t="shared" ca="1" si="17"/>
        <v>0</v>
      </c>
    </row>
    <row r="87" spans="1:13" s="1" customFormat="1" ht="24.95" customHeight="1" thickTop="1" thickBot="1">
      <c r="A87" s="15"/>
      <c r="B87" s="15" t="s">
        <v>59</v>
      </c>
      <c r="C87" s="16">
        <v>32524</v>
      </c>
      <c r="D87" s="17">
        <v>40156</v>
      </c>
      <c r="E87" s="17">
        <f t="shared" si="13"/>
        <v>40338.625</v>
      </c>
      <c r="F87" s="15">
        <f t="shared" ca="1" si="14"/>
        <v>28</v>
      </c>
      <c r="G87" s="15"/>
      <c r="H87" s="15">
        <f t="shared" ca="1" si="11"/>
        <v>21</v>
      </c>
      <c r="I87" s="15"/>
      <c r="J87" s="15">
        <f t="shared" ca="1" si="15"/>
        <v>21</v>
      </c>
      <c r="K87" s="15">
        <f t="shared" ca="1" si="16"/>
        <v>86</v>
      </c>
      <c r="L87" s="15">
        <f t="shared" ca="1" si="12"/>
        <v>21</v>
      </c>
      <c r="M87" s="15">
        <f t="shared" ca="1" si="17"/>
        <v>21</v>
      </c>
    </row>
    <row r="88" spans="1:13" ht="24.95" customHeight="1" thickTop="1"/>
    <row r="89" spans="1:13" ht="24.95" customHeight="1"/>
    <row r="90" spans="1:13" ht="24.95" customHeight="1"/>
  </sheetData>
  <pageMargins left="0.7" right="0.7" top="0.75" bottom="0.75" header="0.3" footer="0.3"/>
  <pageSetup paperSize="9" scale="53" orientation="portrait" r:id="rId1"/>
  <colBreaks count="1" manualBreakCount="1">
    <brk id="13" max="8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K34"/>
  <sheetViews>
    <sheetView workbookViewId="0">
      <selection activeCell="I5" sqref="I5:I9"/>
    </sheetView>
  </sheetViews>
  <sheetFormatPr defaultRowHeight="14.25"/>
  <cols>
    <col min="2" max="2" width="9.875" bestFit="1" customWidth="1"/>
    <col min="5" max="8" width="9.875" bestFit="1" customWidth="1"/>
    <col min="9" max="9" width="9.625" customWidth="1"/>
    <col min="10" max="11" width="9.875" bestFit="1" customWidth="1"/>
  </cols>
  <sheetData>
    <row r="4" spans="2:11">
      <c r="B4" s="19">
        <v>42729</v>
      </c>
      <c r="C4" t="s">
        <v>120</v>
      </c>
      <c r="E4" s="1" t="s">
        <v>131</v>
      </c>
      <c r="F4" s="1" t="s">
        <v>130</v>
      </c>
      <c r="G4" s="1" t="s">
        <v>129</v>
      </c>
      <c r="H4" s="1" t="s">
        <v>122</v>
      </c>
      <c r="I4" s="1" t="s">
        <v>121</v>
      </c>
      <c r="J4" s="1" t="s">
        <v>120</v>
      </c>
      <c r="K4" s="1" t="s">
        <v>126</v>
      </c>
    </row>
    <row r="5" spans="2:11">
      <c r="B5" s="19">
        <v>42730</v>
      </c>
      <c r="C5" t="s">
        <v>121</v>
      </c>
      <c r="E5" s="42">
        <v>42734</v>
      </c>
      <c r="F5" s="42">
        <v>42733</v>
      </c>
      <c r="G5" s="42">
        <v>42732</v>
      </c>
      <c r="H5" s="42">
        <v>42731</v>
      </c>
      <c r="I5" s="42">
        <v>42730</v>
      </c>
      <c r="J5" s="42">
        <v>42729</v>
      </c>
      <c r="K5" s="42">
        <v>42735</v>
      </c>
    </row>
    <row r="6" spans="2:11">
      <c r="B6" s="19">
        <v>42731</v>
      </c>
      <c r="C6" t="s">
        <v>122</v>
      </c>
      <c r="E6" s="42">
        <v>42741</v>
      </c>
      <c r="F6" s="42">
        <v>42740</v>
      </c>
      <c r="G6" s="42">
        <v>42739</v>
      </c>
      <c r="H6" s="42">
        <v>42738</v>
      </c>
      <c r="I6" s="42">
        <v>42737</v>
      </c>
      <c r="J6" s="42">
        <v>42736</v>
      </c>
      <c r="K6" s="42">
        <v>42742</v>
      </c>
    </row>
    <row r="7" spans="2:11">
      <c r="B7" s="19">
        <v>42732</v>
      </c>
      <c r="C7" t="s">
        <v>123</v>
      </c>
      <c r="E7" s="42">
        <v>42748</v>
      </c>
      <c r="F7" s="42">
        <v>42747</v>
      </c>
      <c r="G7" s="42">
        <v>42746</v>
      </c>
      <c r="H7" s="42">
        <v>42745</v>
      </c>
      <c r="I7" s="42">
        <v>42744</v>
      </c>
      <c r="J7" s="42">
        <v>42743</v>
      </c>
      <c r="K7" s="42">
        <v>42749</v>
      </c>
    </row>
    <row r="8" spans="2:11">
      <c r="B8" s="19">
        <v>42733</v>
      </c>
      <c r="C8" t="s">
        <v>124</v>
      </c>
      <c r="E8" s="42">
        <v>42755</v>
      </c>
      <c r="F8" s="42">
        <v>42754</v>
      </c>
      <c r="G8" s="42">
        <v>42753</v>
      </c>
      <c r="H8" s="42">
        <v>42752</v>
      </c>
      <c r="I8" s="42">
        <v>42751</v>
      </c>
      <c r="J8" s="42">
        <v>42750</v>
      </c>
      <c r="K8" s="42">
        <v>42756</v>
      </c>
    </row>
    <row r="9" spans="2:11">
      <c r="B9" s="19">
        <v>42734</v>
      </c>
      <c r="C9" t="s">
        <v>125</v>
      </c>
      <c r="E9" s="43"/>
      <c r="F9" s="43"/>
      <c r="G9" s="43"/>
      <c r="H9" s="42">
        <v>42759</v>
      </c>
      <c r="I9" s="42">
        <v>42758</v>
      </c>
      <c r="J9" s="42">
        <v>42757</v>
      </c>
      <c r="K9" s="43"/>
    </row>
    <row r="10" spans="2:11">
      <c r="B10" s="19">
        <v>42735</v>
      </c>
      <c r="C10" t="s">
        <v>126</v>
      </c>
    </row>
    <row r="11" spans="2:11">
      <c r="B11" s="19">
        <v>42736</v>
      </c>
      <c r="C11" t="s">
        <v>127</v>
      </c>
    </row>
    <row r="12" spans="2:11">
      <c r="B12" s="19">
        <v>42737</v>
      </c>
      <c r="C12" t="s">
        <v>128</v>
      </c>
    </row>
    <row r="13" spans="2:11">
      <c r="B13" s="19">
        <v>42738</v>
      </c>
      <c r="C13" t="s">
        <v>122</v>
      </c>
      <c r="K13" s="41"/>
    </row>
    <row r="14" spans="2:11">
      <c r="B14" s="19">
        <v>42739</v>
      </c>
      <c r="C14" t="s">
        <v>123</v>
      </c>
    </row>
    <row r="15" spans="2:11">
      <c r="B15" s="19">
        <v>42740</v>
      </c>
      <c r="C15" t="s">
        <v>124</v>
      </c>
    </row>
    <row r="16" spans="2:11">
      <c r="B16" s="19">
        <v>42741</v>
      </c>
      <c r="C16" t="s">
        <v>125</v>
      </c>
    </row>
    <row r="17" spans="2:3">
      <c r="B17" s="19">
        <v>42742</v>
      </c>
      <c r="C17" t="s">
        <v>126</v>
      </c>
    </row>
    <row r="18" spans="2:3">
      <c r="B18" s="19">
        <v>42743</v>
      </c>
      <c r="C18" t="s">
        <v>127</v>
      </c>
    </row>
    <row r="19" spans="2:3">
      <c r="B19" s="19">
        <v>42744</v>
      </c>
      <c r="C19" t="s">
        <v>128</v>
      </c>
    </row>
    <row r="20" spans="2:3">
      <c r="B20" s="19">
        <v>42745</v>
      </c>
      <c r="C20" t="s">
        <v>122</v>
      </c>
    </row>
    <row r="21" spans="2:3">
      <c r="B21" s="19">
        <v>42746</v>
      </c>
      <c r="C21" t="s">
        <v>123</v>
      </c>
    </row>
    <row r="22" spans="2:3">
      <c r="B22" s="19">
        <v>42747</v>
      </c>
      <c r="C22" t="s">
        <v>124</v>
      </c>
    </row>
    <row r="23" spans="2:3">
      <c r="B23" s="19">
        <v>42748</v>
      </c>
      <c r="C23" t="s">
        <v>125</v>
      </c>
    </row>
    <row r="24" spans="2:3">
      <c r="B24" s="19">
        <v>42749</v>
      </c>
      <c r="C24" t="s">
        <v>126</v>
      </c>
    </row>
    <row r="25" spans="2:3">
      <c r="B25" s="19">
        <v>42750</v>
      </c>
      <c r="C25" t="s">
        <v>127</v>
      </c>
    </row>
    <row r="26" spans="2:3">
      <c r="B26" s="19">
        <v>42751</v>
      </c>
      <c r="C26" t="s">
        <v>128</v>
      </c>
    </row>
    <row r="27" spans="2:3">
      <c r="B27" s="19">
        <v>42752</v>
      </c>
      <c r="C27" t="s">
        <v>122</v>
      </c>
    </row>
    <row r="28" spans="2:3">
      <c r="B28" s="19">
        <v>42753</v>
      </c>
      <c r="C28" t="s">
        <v>123</v>
      </c>
    </row>
    <row r="29" spans="2:3">
      <c r="B29" s="19">
        <v>42754</v>
      </c>
      <c r="C29" t="s">
        <v>124</v>
      </c>
    </row>
    <row r="30" spans="2:3">
      <c r="B30" s="19">
        <v>42755</v>
      </c>
      <c r="C30" t="s">
        <v>125</v>
      </c>
    </row>
    <row r="31" spans="2:3">
      <c r="B31" s="19">
        <v>42756</v>
      </c>
      <c r="C31" t="s">
        <v>126</v>
      </c>
    </row>
    <row r="32" spans="2:3">
      <c r="B32" s="19">
        <v>42757</v>
      </c>
      <c r="C32" t="s">
        <v>127</v>
      </c>
    </row>
    <row r="33" spans="2:3">
      <c r="B33" s="19">
        <v>42758</v>
      </c>
      <c r="C33" t="s">
        <v>128</v>
      </c>
    </row>
    <row r="34" spans="2:3">
      <c r="B34" s="19">
        <v>42759</v>
      </c>
      <c r="C34" t="s">
        <v>122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A0000"/>
  </sheetPr>
  <dimension ref="A1:G122"/>
  <sheetViews>
    <sheetView zoomScaleNormal="100" workbookViewId="0">
      <selection activeCell="E7" sqref="E7"/>
    </sheetView>
  </sheetViews>
  <sheetFormatPr defaultRowHeight="14.25"/>
  <cols>
    <col min="1" max="1" width="13" customWidth="1"/>
    <col min="2" max="2" width="16.75" customWidth="1"/>
    <col min="3" max="3" width="72.125" customWidth="1"/>
    <col min="4" max="6" width="13.625" customWidth="1"/>
    <col min="7" max="16384" width="9" style="21"/>
  </cols>
  <sheetData>
    <row r="1" spans="1:7" customFormat="1" ht="75" customHeight="1" thickTop="1" thickBot="1">
      <c r="A1" s="116" t="s">
        <v>119</v>
      </c>
      <c r="B1" s="117"/>
      <c r="C1" s="40" t="s">
        <v>118</v>
      </c>
      <c r="D1" s="30"/>
      <c r="E1" s="30"/>
      <c r="F1" s="35"/>
    </row>
    <row r="2" spans="1:7" customFormat="1" ht="15.75" thickTop="1" thickBot="1"/>
    <row r="3" spans="1:7" customFormat="1" ht="24.95" customHeight="1" thickTop="1">
      <c r="A3" s="118" t="s">
        <v>108</v>
      </c>
      <c r="B3" s="121" t="s">
        <v>0</v>
      </c>
      <c r="C3" s="124" t="s">
        <v>1</v>
      </c>
      <c r="D3" s="108" t="s">
        <v>11</v>
      </c>
      <c r="E3" s="111" t="s">
        <v>110</v>
      </c>
      <c r="F3" s="108" t="s">
        <v>5</v>
      </c>
    </row>
    <row r="4" spans="1:7" customFormat="1" ht="24.95" customHeight="1">
      <c r="A4" s="119"/>
      <c r="B4" s="122"/>
      <c r="C4" s="125"/>
      <c r="D4" s="109"/>
      <c r="E4" s="112" t="s">
        <v>110</v>
      </c>
      <c r="F4" s="109"/>
    </row>
    <row r="5" spans="1:7" customFormat="1" ht="24.95" customHeight="1" thickBot="1">
      <c r="A5" s="120"/>
      <c r="B5" s="123"/>
      <c r="C5" s="126"/>
      <c r="D5" s="110"/>
      <c r="E5" s="113"/>
      <c r="F5" s="110"/>
    </row>
    <row r="6" spans="1:7" customFormat="1" ht="35.1" customHeight="1" thickTop="1" thickBot="1">
      <c r="A6" s="20">
        <v>1</v>
      </c>
      <c r="B6" s="29">
        <v>421</v>
      </c>
      <c r="C6" s="29" t="str">
        <f>IFERROR(VLOOKUP(B6,'Time Sheet'!$A$13:$H$164,'Time Sheet'!$B$9,0),"")</f>
        <v/>
      </c>
      <c r="D6" s="39" t="e">
        <f>VLOOKUP(B6,'Time Sheet'!$A$13:$BS$168,'Time Sheet'!$BS$9,0)</f>
        <v>#N/A</v>
      </c>
      <c r="E6" s="29"/>
      <c r="F6" s="29" t="e">
        <f t="array" ref="F6">_xlfn.IFNA(INDEX(#REF!,MATCH(1,(#REF!&lt;=$F$4)*(#REF!&gt;=$F$4)*(#REF!=$C$6),0),0),"")</f>
        <v>#REF!</v>
      </c>
    </row>
    <row r="7" spans="1:7" ht="35.1" customHeight="1" thickTop="1" thickBot="1">
      <c r="A7" s="20">
        <v>2</v>
      </c>
      <c r="B7" s="29">
        <v>583</v>
      </c>
      <c r="C7" s="29" t="str">
        <f>IFERROR(VLOOKUP(B7,'Time Sheet'!$A$13:$H$164,'Time Sheet'!$B$9,0),"")</f>
        <v/>
      </c>
      <c r="D7" s="39" t="e">
        <f>VLOOKUP(B7,'Time Sheet'!$A$13:$BS$168,'Time Sheet'!$BS$9,0)</f>
        <v>#N/A</v>
      </c>
      <c r="E7" s="29"/>
      <c r="F7" s="29" t="e">
        <f t="array" ref="F7">_xlfn.IFNA(INDEX(#REF!,MATCH(1,(#REF!&lt;=$F$4)*(#REF!&gt;=$F$4)*(#REF!=$C$7),0),0),"")</f>
        <v>#REF!</v>
      </c>
    </row>
    <row r="8" spans="1:7" ht="35.1" customHeight="1" thickTop="1" thickBot="1">
      <c r="A8" s="22">
        <v>3</v>
      </c>
      <c r="B8" s="29">
        <v>1102</v>
      </c>
      <c r="C8" s="29" t="str">
        <f>IFERROR(VLOOKUP(B8,'Time Sheet'!$A$13:$H$164,'Time Sheet'!$B$9,0),"")</f>
        <v/>
      </c>
      <c r="D8" s="39" t="e">
        <f>VLOOKUP(B8,'Time Sheet'!$A$13:$BS$168,'Time Sheet'!$BS$9,0)</f>
        <v>#N/A</v>
      </c>
      <c r="E8" s="29"/>
      <c r="F8" s="29" t="e">
        <f t="array" ref="F8">_xlfn.IFNA(INDEX(#REF!,MATCH(1,(#REF!&lt;=$F$4)*(#REF!&gt;=$F$4)*(#REF!=C8),0),0),"")</f>
        <v>#REF!</v>
      </c>
      <c r="G8" s="38"/>
    </row>
    <row r="9" spans="1:7" ht="35.1" customHeight="1" thickTop="1" thickBot="1">
      <c r="A9" s="20">
        <v>3</v>
      </c>
      <c r="B9" s="29">
        <v>112</v>
      </c>
      <c r="C9" s="29" t="str">
        <f>IFERROR(VLOOKUP(B9,'Time Sheet'!$A$13:$H$164,'Time Sheet'!$B$9,0),"")</f>
        <v/>
      </c>
      <c r="D9" s="39" t="e">
        <f>VLOOKUP(B9,'Time Sheet'!$A$13:$BS$168,'Time Sheet'!$BS$9,0)</f>
        <v>#N/A</v>
      </c>
      <c r="E9" s="29"/>
      <c r="F9" s="29" t="e">
        <f t="array" ref="F9">_xlfn.IFNA(INDEX(#REF!,MATCH(1,(#REF!&lt;=$F$4)*(#REF!&gt;=$F$4)*(#REF!=C9),0),0),"")</f>
        <v>#REF!</v>
      </c>
    </row>
    <row r="10" spans="1:7" ht="35.1" customHeight="1" thickTop="1" thickBot="1">
      <c r="A10" s="22">
        <v>4</v>
      </c>
      <c r="B10" s="29">
        <v>670</v>
      </c>
      <c r="C10" s="29" t="str">
        <f>IFERROR(VLOOKUP(B10,'Time Sheet'!$A$13:$H$164,'Time Sheet'!$B$9,0),"")</f>
        <v/>
      </c>
      <c r="D10" s="39" t="e">
        <f>VLOOKUP(B10,'Time Sheet'!$A$13:$BS$168,'Time Sheet'!$BS$9,0)</f>
        <v>#N/A</v>
      </c>
      <c r="E10" s="29"/>
      <c r="F10" s="29" t="e">
        <f t="array" ref="F10">_xlfn.IFNA(INDEX(#REF!,MATCH(1,(#REF!&lt;=$F$4)*(#REF!&gt;=$F$4)*(#REF!=C10),0),0),"")</f>
        <v>#REF!</v>
      </c>
    </row>
    <row r="11" spans="1:7" ht="35.1" customHeight="1" thickTop="1" thickBot="1">
      <c r="A11" s="20">
        <v>5</v>
      </c>
      <c r="B11" s="29">
        <v>862</v>
      </c>
      <c r="C11" s="29" t="str">
        <f>IFERROR(VLOOKUP(B11,'Time Sheet'!$A$13:$H$164,'Time Sheet'!$B$9,0),"")</f>
        <v/>
      </c>
      <c r="D11" s="39" t="e">
        <f>VLOOKUP(B11,'Time Sheet'!$A$13:$BS$168,'Time Sheet'!$BS$9,0)</f>
        <v>#N/A</v>
      </c>
      <c r="E11" s="29"/>
      <c r="F11" s="29" t="e">
        <f t="array" ref="F11">_xlfn.IFNA(INDEX(#REF!,MATCH(1,(#REF!&lt;=$F$4)*(#REF!&gt;=$F$4)*(#REF!=C11),0),0),"")</f>
        <v>#REF!</v>
      </c>
    </row>
    <row r="12" spans="1:7" ht="35.1" customHeight="1" thickTop="1" thickBot="1">
      <c r="A12" s="22">
        <v>6</v>
      </c>
      <c r="B12" s="29">
        <v>528</v>
      </c>
      <c r="C12" s="29" t="str">
        <f>IFERROR(VLOOKUP(B12,'Time Sheet'!$A$13:$H$164,'Time Sheet'!$B$9,0),"")</f>
        <v/>
      </c>
      <c r="D12" s="39" t="e">
        <f>VLOOKUP(B12,'Time Sheet'!$A$13:$BS$168,'Time Sheet'!$BS$9,0)</f>
        <v>#N/A</v>
      </c>
      <c r="E12" s="29"/>
      <c r="F12" s="29" t="e">
        <f t="array" ref="F12">_xlfn.IFNA(INDEX(#REF!,MATCH(1,(#REF!&lt;=$F$4)*(#REF!&gt;=$F$4)*(#REF!=C12),0),0),"")</f>
        <v>#REF!</v>
      </c>
    </row>
    <row r="13" spans="1:7" ht="35.1" customHeight="1" thickTop="1" thickBot="1">
      <c r="A13" s="20">
        <v>7</v>
      </c>
      <c r="B13" s="29">
        <v>852</v>
      </c>
      <c r="C13" s="29" t="str">
        <f>IFERROR(VLOOKUP(B13,'Time Sheet'!$A$13:$H$164,'Time Sheet'!$B$9,0),"")</f>
        <v/>
      </c>
      <c r="D13" s="39" t="e">
        <f>VLOOKUP(B13,'Time Sheet'!$A$13:$BS$168,'Time Sheet'!$BS$9,0)</f>
        <v>#N/A</v>
      </c>
      <c r="E13" s="29"/>
      <c r="F13" s="29" t="e">
        <f t="array" ref="F13">_xlfn.IFNA(INDEX(#REF!,MATCH(1,(#REF!&lt;=$F$4)*(#REF!&gt;=$F$4)*(#REF!=C13),0),0),"")</f>
        <v>#REF!</v>
      </c>
    </row>
    <row r="14" spans="1:7" ht="35.1" customHeight="1" thickTop="1" thickBot="1">
      <c r="A14" s="22">
        <v>8</v>
      </c>
      <c r="B14" s="29">
        <v>1542</v>
      </c>
      <c r="C14" s="29" t="str">
        <f>IFERROR(VLOOKUP(B14,'Time Sheet'!$A$13:$H$164,'Time Sheet'!$B$9,0),"")</f>
        <v/>
      </c>
      <c r="D14" s="39" t="e">
        <f>VLOOKUP(B14,'Time Sheet'!$A$13:$BS$168,'Time Sheet'!$BS$9,0)</f>
        <v>#N/A</v>
      </c>
      <c r="E14" s="29"/>
      <c r="F14" s="29" t="e">
        <f t="array" ref="F14">_xlfn.IFNA(INDEX(#REF!,MATCH(1,(#REF!&lt;=$F$4)*(#REF!&gt;=$F$4)*(#REF!=C14),0),0),"")</f>
        <v>#REF!</v>
      </c>
    </row>
    <row r="15" spans="1:7" ht="35.1" customHeight="1" thickTop="1" thickBot="1">
      <c r="A15" s="20">
        <v>9</v>
      </c>
      <c r="B15" s="29">
        <v>111</v>
      </c>
      <c r="C15" s="29" t="str">
        <f>IFERROR(VLOOKUP(B15,'Time Sheet'!$A$13:$H$164,'Time Sheet'!$B$9,0),"")</f>
        <v/>
      </c>
      <c r="D15" s="39" t="e">
        <f>VLOOKUP(B15,'Time Sheet'!$A$13:$BS$168,'Time Sheet'!$BS$9,0)</f>
        <v>#N/A</v>
      </c>
      <c r="E15" s="29"/>
      <c r="F15" s="29" t="e">
        <f t="array" ref="F15">_xlfn.IFNA(INDEX(#REF!,MATCH(1,(#REF!&lt;=$F$4)*(#REF!&gt;=$F$4)*(#REF!=C15),0),0),"")</f>
        <v>#REF!</v>
      </c>
    </row>
    <row r="16" spans="1:7" ht="35.1" customHeight="1" thickTop="1" thickBot="1">
      <c r="A16" s="22">
        <v>10</v>
      </c>
      <c r="B16" s="29">
        <v>1531</v>
      </c>
      <c r="C16" s="29" t="str">
        <f>IFERROR(VLOOKUP(B16,'Time Sheet'!$A$13:$H$164,'Time Sheet'!$B$9,0),"")</f>
        <v/>
      </c>
      <c r="D16" s="39" t="e">
        <f>VLOOKUP(B16,'Time Sheet'!$A$13:$BS$168,'Time Sheet'!$BS$9,0)</f>
        <v>#N/A</v>
      </c>
      <c r="E16" s="29"/>
      <c r="F16" s="29" t="e">
        <f t="array" ref="F16">_xlfn.IFNA(INDEX(#REF!,MATCH(1,(#REF!&lt;=$F$4)*(#REF!&gt;=$F$4)*(#REF!=C16),0),0),"")</f>
        <v>#REF!</v>
      </c>
    </row>
    <row r="17" spans="1:6" ht="35.1" customHeight="1" thickTop="1" thickBot="1">
      <c r="A17" s="20">
        <v>11</v>
      </c>
      <c r="B17" s="29">
        <v>513</v>
      </c>
      <c r="C17" s="29" t="str">
        <f>IFERROR(VLOOKUP(B17,'Time Sheet'!$A$13:$H$164,'Time Sheet'!$B$9,0),"")</f>
        <v/>
      </c>
      <c r="D17" s="39" t="e">
        <f>VLOOKUP(B17,'Time Sheet'!$A$13:$BS$168,'Time Sheet'!$BS$9,0)</f>
        <v>#N/A</v>
      </c>
      <c r="E17" s="29"/>
      <c r="F17" s="29" t="e">
        <f t="array" ref="F17">_xlfn.IFNA(INDEX(#REF!,MATCH(1,(#REF!&lt;=$F$4)*(#REF!&gt;=$F$4)*(#REF!=C17),0),0),"")</f>
        <v>#REF!</v>
      </c>
    </row>
    <row r="18" spans="1:6" ht="35.1" customHeight="1" thickTop="1" thickBot="1">
      <c r="A18" s="22">
        <v>12</v>
      </c>
      <c r="B18" s="29">
        <v>706</v>
      </c>
      <c r="C18" s="29" t="str">
        <f>IFERROR(VLOOKUP(B18,'Time Sheet'!$A$13:$H$164,'Time Sheet'!$B$9,0),"")</f>
        <v/>
      </c>
      <c r="D18" s="39" t="e">
        <f>VLOOKUP(B18,'Time Sheet'!$A$13:$BS$168,'Time Sheet'!$BS$9,0)</f>
        <v>#N/A</v>
      </c>
      <c r="E18" s="29"/>
      <c r="F18" s="29" t="e">
        <f t="array" ref="F18">_xlfn.IFNA(INDEX(#REF!,MATCH(1,(#REF!&lt;=$F$4)*(#REF!&gt;=$F$4)*(#REF!=C18),0),0),"")</f>
        <v>#REF!</v>
      </c>
    </row>
    <row r="19" spans="1:6" ht="35.1" customHeight="1" thickTop="1" thickBot="1">
      <c r="A19" s="20">
        <v>13</v>
      </c>
      <c r="B19" s="29">
        <v>739</v>
      </c>
      <c r="C19" s="29" t="str">
        <f>IFERROR(VLOOKUP(B19,'Time Sheet'!$A$13:$H$164,'Time Sheet'!$B$9,0),"")</f>
        <v/>
      </c>
      <c r="D19" s="39" t="e">
        <f>VLOOKUP(B19,'Time Sheet'!$A$13:$BS$168,'Time Sheet'!$BS$9,0)</f>
        <v>#N/A</v>
      </c>
      <c r="E19" s="29"/>
      <c r="F19" s="29" t="e">
        <f t="array" ref="F19">_xlfn.IFNA(INDEX(#REF!,MATCH(1,(#REF!&lt;=$F$4)*(#REF!&gt;=$F$4)*(#REF!=C19),0),0),"")</f>
        <v>#REF!</v>
      </c>
    </row>
    <row r="20" spans="1:6" ht="35.1" customHeight="1" thickTop="1" thickBot="1">
      <c r="A20" s="22">
        <v>14</v>
      </c>
      <c r="B20" s="29">
        <v>206</v>
      </c>
      <c r="C20" s="29" t="str">
        <f>IFERROR(VLOOKUP(B20,'Time Sheet'!$A$13:$H$164,'Time Sheet'!$B$9,0),"")</f>
        <v/>
      </c>
      <c r="D20" s="39" t="e">
        <f>VLOOKUP(B20,'Time Sheet'!$A$13:$BS$168,'Time Sheet'!$BS$9,0)</f>
        <v>#N/A</v>
      </c>
      <c r="E20" s="29"/>
      <c r="F20" s="29" t="e">
        <f t="array" ref="F20">_xlfn.IFNA(INDEX(#REF!,MATCH(1,(#REF!&lt;=$F$4)*(#REF!&gt;=$F$4)*(#REF!=C20),0),0),"")</f>
        <v>#REF!</v>
      </c>
    </row>
    <row r="21" spans="1:6" ht="35.1" customHeight="1" thickTop="1" thickBot="1">
      <c r="A21" s="20">
        <v>15</v>
      </c>
      <c r="B21" s="29">
        <v>176</v>
      </c>
      <c r="C21" s="29" t="str">
        <f>IFERROR(VLOOKUP(B21,'Time Sheet'!$A$13:$H$164,'Time Sheet'!$B$9,0),"")</f>
        <v/>
      </c>
      <c r="D21" s="39" t="e">
        <f>VLOOKUP(B21,'Time Sheet'!$A$13:$BS$168,'Time Sheet'!$BS$9,0)</f>
        <v>#N/A</v>
      </c>
      <c r="E21" s="29"/>
      <c r="F21" s="29" t="e">
        <f t="array" ref="F21">_xlfn.IFNA(INDEX(#REF!,MATCH(1,(#REF!&lt;=$F$4)*(#REF!&gt;=$F$4)*(#REF!=C21),0),0),"")</f>
        <v>#REF!</v>
      </c>
    </row>
    <row r="22" spans="1:6" ht="35.1" customHeight="1" thickTop="1" thickBot="1">
      <c r="A22" s="22">
        <v>16</v>
      </c>
      <c r="B22" s="29">
        <v>290</v>
      </c>
      <c r="C22" s="29" t="str">
        <f>IFERROR(VLOOKUP(B22,'Time Sheet'!$A$13:$H$164,'Time Sheet'!$B$9,0),"")</f>
        <v/>
      </c>
      <c r="D22" s="39" t="e">
        <f>VLOOKUP(B22,'Time Sheet'!$A$13:$BS$168,'Time Sheet'!$BS$9,0)</f>
        <v>#N/A</v>
      </c>
      <c r="E22" s="29"/>
      <c r="F22" s="29" t="e">
        <f t="array" ref="F22">_xlfn.IFNA(INDEX(#REF!,MATCH(1,(#REF!&lt;=$F$4)*(#REF!&gt;=$F$4)*(#REF!=C22),0),0),"")</f>
        <v>#REF!</v>
      </c>
    </row>
    <row r="23" spans="1:6" ht="35.1" customHeight="1" thickTop="1" thickBot="1">
      <c r="A23" s="20">
        <v>17</v>
      </c>
      <c r="B23" s="29">
        <v>382</v>
      </c>
      <c r="C23" s="29" t="str">
        <f>IFERROR(VLOOKUP(B23,'Time Sheet'!$A$13:$H$164,'Time Sheet'!$B$9,0),"")</f>
        <v/>
      </c>
      <c r="D23" s="39" t="e">
        <f>VLOOKUP(B23,'Time Sheet'!$A$13:$BS$168,'Time Sheet'!$BS$9,0)</f>
        <v>#N/A</v>
      </c>
      <c r="E23" s="29"/>
      <c r="F23" s="29" t="e">
        <f t="array" ref="F23">_xlfn.IFNA(INDEX(#REF!,MATCH(1,(#REF!&lt;=$F$4)*(#REF!&gt;=$F$4)*(#REF!=C23),0),0),"")</f>
        <v>#REF!</v>
      </c>
    </row>
    <row r="24" spans="1:6" ht="35.1" customHeight="1" thickTop="1" thickBot="1">
      <c r="A24" s="22">
        <v>18</v>
      </c>
      <c r="B24" s="29">
        <v>1544</v>
      </c>
      <c r="C24" s="29" t="str">
        <f>IFERROR(VLOOKUP(B24,'Time Sheet'!$A$13:$H$164,'Time Sheet'!$B$9,0),"")</f>
        <v/>
      </c>
      <c r="D24" s="39" t="e">
        <f>VLOOKUP(B24,'Time Sheet'!$A$13:$BS$168,'Time Sheet'!$BS$9,0)</f>
        <v>#N/A</v>
      </c>
      <c r="E24" s="29"/>
      <c r="F24" s="29" t="e">
        <f t="array" ref="F24">_xlfn.IFNA(INDEX(#REF!,MATCH(1,(#REF!&lt;=$F$4)*(#REF!&gt;=$F$4)*(#REF!=C24),0),0),"")</f>
        <v>#REF!</v>
      </c>
    </row>
    <row r="25" spans="1:6" ht="35.1" customHeight="1" thickTop="1" thickBot="1">
      <c r="A25" s="20">
        <v>19</v>
      </c>
      <c r="B25" s="29">
        <v>1546</v>
      </c>
      <c r="C25" s="29" t="str">
        <f>IFERROR(VLOOKUP(B25,'Time Sheet'!$A$13:$H$291,'Time Sheet'!$B$9,0),"")</f>
        <v/>
      </c>
      <c r="D25" s="39" t="e">
        <f>VLOOKUP(B25,'Time Sheet'!$A$13:$BS$168,'Time Sheet'!$BS$9,0)</f>
        <v>#N/A</v>
      </c>
      <c r="E25" s="29"/>
      <c r="F25" s="29"/>
    </row>
    <row r="26" spans="1:6" ht="35.1" customHeight="1" thickTop="1" thickBot="1">
      <c r="A26" s="22">
        <v>20</v>
      </c>
      <c r="B26" s="29">
        <v>1057</v>
      </c>
      <c r="C26" s="29" t="str">
        <f>IFERROR(VLOOKUP(B26,'Time Sheet'!$A$13:$H$164,'Time Sheet'!$B$9,0),"")</f>
        <v/>
      </c>
      <c r="D26" s="39" t="e">
        <f>VLOOKUP(B26,'Time Sheet'!$A$13:$BS$168,'Time Sheet'!$BS$9,0)</f>
        <v>#N/A</v>
      </c>
      <c r="E26" s="29"/>
      <c r="F26" s="29"/>
    </row>
    <row r="27" spans="1:6" ht="35.1" customHeight="1" thickTop="1" thickBot="1">
      <c r="A27" s="20">
        <v>21</v>
      </c>
      <c r="B27" s="29">
        <v>1464</v>
      </c>
      <c r="C27" s="29" t="str">
        <f>IFERROR(VLOOKUP(B27,'Time Sheet'!$A$13:$H$164,'Time Sheet'!$B$9,0),"")</f>
        <v/>
      </c>
      <c r="D27" s="39" t="e">
        <f>VLOOKUP(B27,'Time Sheet'!$A$13:$BS$168,'Time Sheet'!$BS$9,0)</f>
        <v>#N/A</v>
      </c>
      <c r="E27" s="29"/>
      <c r="F27" s="29"/>
    </row>
    <row r="28" spans="1:6" ht="35.1" customHeight="1" thickTop="1" thickBot="1">
      <c r="A28" s="22">
        <v>22</v>
      </c>
      <c r="B28" s="29">
        <v>1264</v>
      </c>
      <c r="C28" s="29" t="str">
        <f>IFERROR(VLOOKUP(B28,'Time Sheet'!$A$13:$H$164,'Time Sheet'!$B$9,0),"")</f>
        <v/>
      </c>
      <c r="D28" s="39" t="e">
        <f>VLOOKUP(B28,'Time Sheet'!$A$13:$BS$168,'Time Sheet'!$BS$9,0)</f>
        <v>#N/A</v>
      </c>
      <c r="E28" s="29"/>
      <c r="F28" s="29"/>
    </row>
    <row r="29" spans="1:6" ht="35.1" customHeight="1" thickTop="1" thickBot="1">
      <c r="A29" s="20">
        <v>23</v>
      </c>
      <c r="B29" s="29">
        <v>1547</v>
      </c>
      <c r="C29" s="29" t="str">
        <f>IFERROR(VLOOKUP(B29,'Time Sheet'!$A$13:$H$291,'Time Sheet'!$B$9,0),"")</f>
        <v/>
      </c>
      <c r="D29" s="39" t="e">
        <f>VLOOKUP(B29,'Time Sheet'!$A$13:$BS$168,'Time Sheet'!$BS$9,0)</f>
        <v>#N/A</v>
      </c>
      <c r="E29" s="29"/>
      <c r="F29" s="29"/>
    </row>
    <row r="30" spans="1:6" ht="35.1" customHeight="1" thickTop="1" thickBot="1">
      <c r="A30" s="22">
        <v>24</v>
      </c>
      <c r="B30" s="29">
        <v>1548</v>
      </c>
      <c r="C30" s="29" t="str">
        <f>IFERROR(VLOOKUP(B30,'Time Sheet'!$A$13:$H$291,'Time Sheet'!$B$9,0),"")</f>
        <v/>
      </c>
      <c r="D30" s="39" t="e">
        <f>VLOOKUP(B30,'Time Sheet'!$A$13:$BS$168,'Time Sheet'!$BS$9,0)</f>
        <v>#N/A</v>
      </c>
      <c r="E30" s="29"/>
      <c r="F30" s="29"/>
    </row>
    <row r="31" spans="1:6" ht="35.1" customHeight="1" thickTop="1" thickBot="1">
      <c r="A31" s="20">
        <v>25</v>
      </c>
      <c r="B31" s="29">
        <v>1549</v>
      </c>
      <c r="C31" s="29" t="str">
        <f>IFERROR(VLOOKUP(B31,'Time Sheet'!$A$13:$H$291,'Time Sheet'!$B$9,0),"")</f>
        <v/>
      </c>
      <c r="D31" s="39" t="e">
        <f>VLOOKUP(B31,'Time Sheet'!$A$13:$BS$168,'Time Sheet'!$BS$9,0)</f>
        <v>#N/A</v>
      </c>
      <c r="E31" s="29"/>
      <c r="F31" s="29"/>
    </row>
    <row r="32" spans="1:6" ht="35.1" customHeight="1" thickTop="1" thickBot="1">
      <c r="A32" s="22">
        <v>26</v>
      </c>
      <c r="B32" s="29">
        <v>699</v>
      </c>
      <c r="C32" s="29" t="str">
        <f>IFERROR(VLOOKUP(B32,'Time Sheet'!$A$13:$H$291,'Time Sheet'!$B$9,0),"")</f>
        <v/>
      </c>
      <c r="D32" s="39" t="e">
        <f>VLOOKUP(B32,'Time Sheet'!$A$13:$BS$168,'Time Sheet'!$BS$9,0)</f>
        <v>#N/A</v>
      </c>
      <c r="E32" s="29"/>
      <c r="F32" s="29"/>
    </row>
    <row r="33" spans="1:6" ht="35.1" customHeight="1" thickTop="1" thickBot="1">
      <c r="A33" s="20">
        <v>27</v>
      </c>
      <c r="B33" s="29">
        <v>1338</v>
      </c>
      <c r="C33" s="29" t="str">
        <f>IFERROR(VLOOKUP(B33,'Time Sheet'!$A$13:$H$291,'Time Sheet'!$B$9,0),"")</f>
        <v/>
      </c>
      <c r="D33" s="39" t="e">
        <f>VLOOKUP(B33,'Time Sheet'!$A$13:$BS$168,'Time Sheet'!$BS$9,0)</f>
        <v>#N/A</v>
      </c>
      <c r="E33" s="29"/>
      <c r="F33" s="29"/>
    </row>
    <row r="34" spans="1:6" ht="35.1" customHeight="1" thickTop="1" thickBot="1">
      <c r="A34" s="22">
        <v>28</v>
      </c>
      <c r="B34" s="29">
        <v>430</v>
      </c>
      <c r="C34" s="29" t="str">
        <f>IFERROR(VLOOKUP(B34,'Time Sheet'!$A$13:$H$291,'Time Sheet'!$B$9,0),"")</f>
        <v/>
      </c>
      <c r="D34" s="39" t="e">
        <f>VLOOKUP(B34,'Time Sheet'!$A$13:$BS$168,'Time Sheet'!$BS$9,0)</f>
        <v>#N/A</v>
      </c>
      <c r="E34" s="29"/>
      <c r="F34" s="29"/>
    </row>
    <row r="35" spans="1:6" ht="35.1" customHeight="1" thickTop="1" thickBot="1">
      <c r="A35" s="20">
        <v>29</v>
      </c>
      <c r="B35" s="29">
        <v>218</v>
      </c>
      <c r="C35" s="29" t="str">
        <f>IFERROR(VLOOKUP(B35,'Time Sheet'!$A$13:$H$291,'Time Sheet'!$B$9,0),"")</f>
        <v/>
      </c>
      <c r="D35" s="39" t="e">
        <f>VLOOKUP(B35,'Time Sheet'!$A$13:$BS$168,'Time Sheet'!$BS$9,0)</f>
        <v>#N/A</v>
      </c>
      <c r="E35" s="29"/>
      <c r="F35" s="29"/>
    </row>
    <row r="36" spans="1:6" ht="35.1" customHeight="1" thickTop="1" thickBot="1">
      <c r="A36" s="22">
        <v>30</v>
      </c>
      <c r="B36" s="29">
        <v>427</v>
      </c>
      <c r="C36" s="29" t="str">
        <f>IFERROR(VLOOKUP(B36,'Time Sheet'!$A$13:$H$291,'Time Sheet'!$B$9,0),"")</f>
        <v/>
      </c>
      <c r="D36" s="39" t="e">
        <f>VLOOKUP(B36,'Time Sheet'!$A$13:$BS$168,'Time Sheet'!$BS$9,0)</f>
        <v>#N/A</v>
      </c>
      <c r="E36" s="29"/>
      <c r="F36" s="29"/>
    </row>
    <row r="37" spans="1:6" ht="35.1" customHeight="1" thickTop="1" thickBot="1">
      <c r="A37" s="20">
        <v>31</v>
      </c>
      <c r="B37" s="29">
        <v>1278</v>
      </c>
      <c r="C37" s="29" t="str">
        <f>IFERROR(VLOOKUP(B37,'Time Sheet'!$A$13:$H$291,'Time Sheet'!$B$9,0),"")</f>
        <v/>
      </c>
      <c r="D37" s="39" t="e">
        <f>VLOOKUP(B37,'Time Sheet'!$A$13:$BS$168,'Time Sheet'!$BS$9,0)</f>
        <v>#N/A</v>
      </c>
      <c r="E37" s="29"/>
      <c r="F37" s="29"/>
    </row>
    <row r="38" spans="1:6" ht="35.1" customHeight="1" thickTop="1" thickBot="1">
      <c r="A38" s="22">
        <v>32</v>
      </c>
      <c r="B38" s="29">
        <v>829</v>
      </c>
      <c r="C38" s="29" t="str">
        <f>IFERROR(VLOOKUP(B38,'Time Sheet'!$A$13:$H$291,'Time Sheet'!$B$9,0),"")</f>
        <v/>
      </c>
      <c r="D38" s="39" t="e">
        <f>VLOOKUP(B38,'Time Sheet'!$A$13:$BS$168,'Time Sheet'!$BS$9,0)</f>
        <v>#N/A</v>
      </c>
      <c r="E38" s="29"/>
      <c r="F38" s="29"/>
    </row>
    <row r="39" spans="1:6" ht="35.1" customHeight="1" thickTop="1" thickBot="1">
      <c r="A39" s="20">
        <v>33</v>
      </c>
      <c r="B39" s="29">
        <v>844</v>
      </c>
      <c r="C39" s="29" t="str">
        <f>IFERROR(VLOOKUP(B39,'Time Sheet'!$A$13:$H$291,'Time Sheet'!$B$9,0),"")</f>
        <v/>
      </c>
      <c r="D39" s="39" t="e">
        <f>VLOOKUP(B39,'Time Sheet'!$A$13:$BS$168,'Time Sheet'!$BS$9,0)</f>
        <v>#N/A</v>
      </c>
      <c r="E39" s="29"/>
      <c r="F39" s="29"/>
    </row>
    <row r="40" spans="1:6" ht="35.1" customHeight="1" thickTop="1" thickBot="1">
      <c r="A40" s="22">
        <v>34</v>
      </c>
      <c r="B40" s="29">
        <v>1456</v>
      </c>
      <c r="C40" s="29" t="str">
        <f>IFERROR(VLOOKUP(B40,'Time Sheet'!$A$13:$H$291,'Time Sheet'!$B$9,0),"")</f>
        <v/>
      </c>
      <c r="D40" s="39" t="e">
        <f>VLOOKUP(B40,'Time Sheet'!$A$13:$BS$168,'Time Sheet'!$BS$9,0)</f>
        <v>#N/A</v>
      </c>
      <c r="E40" s="29"/>
      <c r="F40" s="29"/>
    </row>
    <row r="41" spans="1:6" ht="35.1" customHeight="1" thickTop="1" thickBot="1">
      <c r="A41" s="20">
        <v>35</v>
      </c>
      <c r="B41" s="29">
        <v>1468</v>
      </c>
      <c r="C41" s="29" t="str">
        <f>IFERROR(VLOOKUP(B41,'Time Sheet'!$A$13:$H$291,'Time Sheet'!$B$9,0),"")</f>
        <v/>
      </c>
      <c r="D41" s="39" t="e">
        <f>VLOOKUP(B41,'Time Sheet'!$A$13:$BS$168,'Time Sheet'!$BS$9,0)</f>
        <v>#N/A</v>
      </c>
      <c r="E41" s="29"/>
      <c r="F41" s="29"/>
    </row>
    <row r="42" spans="1:6" ht="35.1" customHeight="1" thickTop="1" thickBot="1">
      <c r="A42" s="22">
        <v>36</v>
      </c>
      <c r="B42" s="29">
        <v>1473</v>
      </c>
      <c r="C42" s="29" t="str">
        <f>IFERROR(VLOOKUP(B42,'Time Sheet'!$A$13:$H$291,'Time Sheet'!$B$9,0),"")</f>
        <v/>
      </c>
      <c r="D42" s="39" t="e">
        <f>VLOOKUP(B42,'Time Sheet'!$A$13:$BS$168,'Time Sheet'!$BS$9,0)</f>
        <v>#N/A</v>
      </c>
      <c r="E42" s="29"/>
      <c r="F42" s="29"/>
    </row>
    <row r="43" spans="1:6" ht="35.1" customHeight="1" thickTop="1" thickBot="1">
      <c r="A43" s="20">
        <v>37</v>
      </c>
      <c r="B43" s="29">
        <v>1495</v>
      </c>
      <c r="C43" s="29" t="str">
        <f>IFERROR(VLOOKUP(B43,'Time Sheet'!$A$13:$H$291,'Time Sheet'!$B$9,0),"")</f>
        <v/>
      </c>
      <c r="D43" s="39" t="e">
        <f>VLOOKUP(B43,'Time Sheet'!$A$13:$BS$168,'Time Sheet'!$BS$9,0)</f>
        <v>#N/A</v>
      </c>
      <c r="E43" s="29"/>
      <c r="F43" s="29"/>
    </row>
    <row r="44" spans="1:6" ht="35.1" customHeight="1" thickTop="1" thickBot="1">
      <c r="A44" s="22">
        <v>38</v>
      </c>
      <c r="B44" s="29">
        <v>1532</v>
      </c>
      <c r="C44" s="29" t="str">
        <f>IFERROR(VLOOKUP(B44,'Time Sheet'!$A$13:$H$291,'Time Sheet'!$B$9,0),"")</f>
        <v/>
      </c>
      <c r="D44" s="39" t="e">
        <f>VLOOKUP(B44,'Time Sheet'!$A$13:$BS$168,'Time Sheet'!$BS$9,0)</f>
        <v>#N/A</v>
      </c>
      <c r="E44" s="29"/>
      <c r="F44" s="29"/>
    </row>
    <row r="45" spans="1:6" ht="35.1" customHeight="1" thickTop="1" thickBot="1">
      <c r="A45" s="20">
        <v>39</v>
      </c>
      <c r="B45" s="29">
        <v>1537</v>
      </c>
      <c r="C45" s="29" t="str">
        <f>IFERROR(VLOOKUP(B45,'Time Sheet'!$A$13:$H$291,'Time Sheet'!$B$9,0),"")</f>
        <v/>
      </c>
      <c r="D45" s="39" t="e">
        <f>VLOOKUP(B45,'Time Sheet'!$A$13:$BS$168,'Time Sheet'!$BS$9,0)</f>
        <v>#N/A</v>
      </c>
      <c r="E45" s="29"/>
      <c r="F45" s="29"/>
    </row>
    <row r="46" spans="1:6" ht="35.1" customHeight="1" thickTop="1" thickBot="1">
      <c r="A46" s="22">
        <v>40</v>
      </c>
      <c r="B46" s="29">
        <v>1541</v>
      </c>
      <c r="C46" s="29" t="str">
        <f>IFERROR(VLOOKUP(B46,'Time Sheet'!$A$13:$H$291,'Time Sheet'!$B$9,0),"")</f>
        <v/>
      </c>
      <c r="D46" s="39" t="e">
        <f>VLOOKUP(B46,'Time Sheet'!$A$13:$BS$168,'Time Sheet'!$BS$9,0)</f>
        <v>#N/A</v>
      </c>
      <c r="E46" s="29"/>
      <c r="F46" s="29"/>
    </row>
    <row r="47" spans="1:6" ht="35.1" customHeight="1" thickTop="1" thickBot="1">
      <c r="A47" s="20">
        <v>41</v>
      </c>
      <c r="B47" s="29">
        <v>972</v>
      </c>
      <c r="C47" s="29" t="str">
        <f>IFERROR(VLOOKUP(B47,'Time Sheet'!$A$13:$H$291,'Time Sheet'!$B$9,0),"")</f>
        <v/>
      </c>
      <c r="D47" s="39" t="e">
        <f>VLOOKUP(B47,'Time Sheet'!$A$13:$BS$168,'Time Sheet'!$BS$9,0)</f>
        <v>#N/A</v>
      </c>
      <c r="E47" s="29"/>
      <c r="F47" s="29"/>
    </row>
    <row r="48" spans="1:6" ht="35.1" customHeight="1" thickTop="1" thickBot="1">
      <c r="A48" s="22">
        <v>42</v>
      </c>
      <c r="B48" s="29">
        <v>1358</v>
      </c>
      <c r="C48" s="29" t="str">
        <f>IFERROR(VLOOKUP(B48,'Time Sheet'!$A$13:$H$291,'Time Sheet'!$B$9,0),"")</f>
        <v/>
      </c>
      <c r="D48" s="39" t="e">
        <f>VLOOKUP(B48,'Time Sheet'!$A$13:$BS$168,'Time Sheet'!$BS$9,0)</f>
        <v>#N/A</v>
      </c>
      <c r="E48" s="29"/>
      <c r="F48" s="29"/>
    </row>
    <row r="49" spans="1:6" ht="35.1" customHeight="1" thickTop="1" thickBot="1">
      <c r="A49" s="20">
        <v>43</v>
      </c>
      <c r="B49" s="29">
        <v>1045</v>
      </c>
      <c r="C49" s="29" t="str">
        <f>IFERROR(VLOOKUP(B49,'Time Sheet'!$A$13:$H$291,'Time Sheet'!$B$9,0),"")</f>
        <v/>
      </c>
      <c r="D49" s="39" t="e">
        <f>VLOOKUP(B49,'Time Sheet'!$A$13:$BS$168,'Time Sheet'!$BS$9,0)</f>
        <v>#N/A</v>
      </c>
      <c r="E49" s="29"/>
      <c r="F49" s="29"/>
    </row>
    <row r="50" spans="1:6" ht="35.1" customHeight="1" thickTop="1" thickBot="1">
      <c r="A50" s="22">
        <v>44</v>
      </c>
      <c r="B50" s="29">
        <v>215</v>
      </c>
      <c r="C50" s="29" t="str">
        <f>IFERROR(VLOOKUP(B50,'Time Sheet'!$A$13:$H$291,'Time Sheet'!$B$9,0),"")</f>
        <v/>
      </c>
      <c r="D50" s="39" t="e">
        <f>VLOOKUP(B50,'Time Sheet'!$A$13:$BS$168,'Time Sheet'!$BS$9,0)</f>
        <v>#N/A</v>
      </c>
      <c r="E50" s="29"/>
      <c r="F50" s="29"/>
    </row>
    <row r="51" spans="1:6" ht="35.1" customHeight="1" thickTop="1" thickBot="1">
      <c r="A51" s="20">
        <v>45</v>
      </c>
      <c r="B51" s="29">
        <v>1410</v>
      </c>
      <c r="C51" s="29" t="str">
        <f>IFERROR(VLOOKUP(B51,'Time Sheet'!$A$13:$H$291,'Time Sheet'!$B$9,0),"")</f>
        <v/>
      </c>
      <c r="D51" s="39" t="e">
        <f>VLOOKUP(B51,'Time Sheet'!$A$13:$BS$168,'Time Sheet'!$BS$9,0)</f>
        <v>#N/A</v>
      </c>
      <c r="E51" s="29"/>
      <c r="F51" s="29"/>
    </row>
    <row r="52" spans="1:6" ht="35.1" customHeight="1" thickTop="1" thickBot="1">
      <c r="A52" s="22">
        <v>46</v>
      </c>
      <c r="B52" s="29">
        <v>550</v>
      </c>
      <c r="C52" s="29" t="str">
        <f>IFERROR(VLOOKUP(B52,'Time Sheet'!$A$13:$H$291,'Time Sheet'!$B$9,0),"")</f>
        <v/>
      </c>
      <c r="D52" s="39" t="e">
        <f>VLOOKUP(B52,'Time Sheet'!$A$13:$BS$168,'Time Sheet'!$BS$9,0)</f>
        <v>#N/A</v>
      </c>
      <c r="E52" s="29"/>
      <c r="F52" s="29"/>
    </row>
    <row r="53" spans="1:6" ht="35.1" customHeight="1" thickTop="1" thickBot="1">
      <c r="A53" s="20">
        <v>47</v>
      </c>
      <c r="B53" s="29">
        <v>177</v>
      </c>
      <c r="C53" s="29" t="str">
        <f>IFERROR(VLOOKUP(B53,'Time Sheet'!$A$13:$H$291,'Time Sheet'!$B$9,0),"")</f>
        <v/>
      </c>
      <c r="D53" s="39" t="e">
        <f>VLOOKUP(B53,'Time Sheet'!$A$13:$BS$168,'Time Sheet'!$BS$9,0)</f>
        <v>#N/A</v>
      </c>
      <c r="E53" s="29"/>
      <c r="F53" s="29"/>
    </row>
    <row r="54" spans="1:6" ht="35.1" customHeight="1" thickTop="1" thickBot="1">
      <c r="A54" s="22">
        <v>48</v>
      </c>
      <c r="B54" s="29">
        <v>180</v>
      </c>
      <c r="C54" s="29" t="str">
        <f>IFERROR(VLOOKUP(B54,'Time Sheet'!$A$13:$H$291,'Time Sheet'!$B$9,0),"")</f>
        <v/>
      </c>
      <c r="D54" s="39" t="e">
        <f>VLOOKUP(B54,'Time Sheet'!$A$13:$BS$168,'Time Sheet'!$BS$9,0)</f>
        <v>#N/A</v>
      </c>
      <c r="E54" s="29"/>
      <c r="F54" s="29"/>
    </row>
    <row r="55" spans="1:6" ht="35.1" customHeight="1" thickTop="1" thickBot="1">
      <c r="A55" s="20">
        <v>49</v>
      </c>
      <c r="B55" s="29">
        <v>199</v>
      </c>
      <c r="C55" s="29" t="str">
        <f>IFERROR(VLOOKUP(B55,'Time Sheet'!$A$13:$H$291,'Time Sheet'!$B$9,0),"")</f>
        <v/>
      </c>
      <c r="D55" s="39" t="e">
        <f>VLOOKUP(B55,'Time Sheet'!$A$13:$BS$168,'Time Sheet'!$BS$9,0)</f>
        <v>#N/A</v>
      </c>
      <c r="E55" s="29"/>
      <c r="F55" s="29"/>
    </row>
    <row r="56" spans="1:6" ht="35.1" customHeight="1" thickTop="1" thickBot="1">
      <c r="A56" s="22">
        <v>50</v>
      </c>
      <c r="B56" s="29">
        <v>289</v>
      </c>
      <c r="C56" s="29" t="str">
        <f>IFERROR(VLOOKUP(B56,'Time Sheet'!$A$13:$H$291,'Time Sheet'!$B$9,0),"")</f>
        <v/>
      </c>
      <c r="D56" s="39" t="e">
        <f>VLOOKUP(B56,'Time Sheet'!$A$13:$BS$168,'Time Sheet'!$BS$9,0)</f>
        <v>#N/A</v>
      </c>
      <c r="E56" s="29"/>
      <c r="F56" s="29"/>
    </row>
    <row r="57" spans="1:6" ht="35.1" customHeight="1" thickTop="1" thickBot="1">
      <c r="A57" s="20">
        <v>51</v>
      </c>
      <c r="B57" s="29">
        <v>388</v>
      </c>
      <c r="C57" s="29" t="str">
        <f>IFERROR(VLOOKUP(B57,'Time Sheet'!$A$13:$H$291,'Time Sheet'!$B$9,0),"")</f>
        <v/>
      </c>
      <c r="D57" s="39" t="e">
        <f>VLOOKUP(B57,'Time Sheet'!$A$13:$BS$168,'Time Sheet'!$BS$9,0)</f>
        <v>#N/A</v>
      </c>
      <c r="E57" s="29"/>
      <c r="F57" s="29"/>
    </row>
    <row r="58" spans="1:6" ht="35.1" customHeight="1" thickTop="1" thickBot="1">
      <c r="A58" s="22">
        <v>52</v>
      </c>
      <c r="B58" s="29">
        <v>449</v>
      </c>
      <c r="C58" s="29" t="str">
        <f>IFERROR(VLOOKUP(B58,'Time Sheet'!$A$13:$H$291,'Time Sheet'!$B$9,0),"")</f>
        <v/>
      </c>
      <c r="D58" s="39" t="e">
        <f>VLOOKUP(B58,'Time Sheet'!$A$13:$BS$168,'Time Sheet'!$BS$9,0)</f>
        <v>#N/A</v>
      </c>
      <c r="E58" s="29"/>
      <c r="F58" s="29"/>
    </row>
    <row r="59" spans="1:6" ht="35.1" customHeight="1" thickTop="1" thickBot="1">
      <c r="A59" s="20">
        <v>53</v>
      </c>
      <c r="B59" s="29">
        <v>551</v>
      </c>
      <c r="C59" s="29" t="str">
        <f>IFERROR(VLOOKUP(B59,'Time Sheet'!$A$13:$H$291,'Time Sheet'!$B$9,0),"")</f>
        <v/>
      </c>
      <c r="D59" s="39" t="e">
        <f>VLOOKUP(B59,'Time Sheet'!$A$13:$BS$168,'Time Sheet'!$BS$9,0)</f>
        <v>#N/A</v>
      </c>
      <c r="E59" s="29"/>
      <c r="F59" s="29"/>
    </row>
    <row r="60" spans="1:6" ht="35.1" customHeight="1" thickTop="1" thickBot="1">
      <c r="A60" s="22">
        <v>54</v>
      </c>
      <c r="B60" s="29">
        <v>798</v>
      </c>
      <c r="C60" s="29" t="str">
        <f>IFERROR(VLOOKUP(B60,'Time Sheet'!$A$13:$H$291,'Time Sheet'!$B$9,0),"")</f>
        <v/>
      </c>
      <c r="D60" s="39" t="e">
        <f>VLOOKUP(B60,'Time Sheet'!$A$13:$BS$168,'Time Sheet'!$BS$9,0)</f>
        <v>#N/A</v>
      </c>
      <c r="E60" s="29"/>
      <c r="F60" s="29"/>
    </row>
    <row r="61" spans="1:6" ht="35.1" customHeight="1" thickTop="1" thickBot="1">
      <c r="A61" s="20">
        <v>55</v>
      </c>
      <c r="B61" s="29">
        <v>1239</v>
      </c>
      <c r="C61" s="29" t="str">
        <f>IFERROR(VLOOKUP(B61,'Time Sheet'!$A$13:$H$291,'Time Sheet'!$B$9,0),"")</f>
        <v/>
      </c>
      <c r="D61" s="39" t="e">
        <f>VLOOKUP(B61,'Time Sheet'!$A$13:$BS$168,'Time Sheet'!$BS$9,0)</f>
        <v>#N/A</v>
      </c>
      <c r="E61" s="29"/>
      <c r="F61" s="29"/>
    </row>
    <row r="62" spans="1:6" ht="35.1" customHeight="1" thickTop="1" thickBot="1">
      <c r="A62" s="22">
        <v>56</v>
      </c>
      <c r="B62" s="29">
        <v>1263</v>
      </c>
      <c r="C62" s="29" t="str">
        <f>IFERROR(VLOOKUP(B62,'Time Sheet'!$A$13:$H$291,'Time Sheet'!$B$9,0),"")</f>
        <v/>
      </c>
      <c r="D62" s="39" t="e">
        <f>VLOOKUP(B62,'Time Sheet'!$A$13:$BS$168,'Time Sheet'!$BS$9,0)</f>
        <v>#N/A</v>
      </c>
      <c r="E62" s="29"/>
      <c r="F62" s="29"/>
    </row>
    <row r="63" spans="1:6" ht="35.1" customHeight="1" thickTop="1" thickBot="1">
      <c r="A63" s="20">
        <v>57</v>
      </c>
      <c r="B63" s="29">
        <v>1332</v>
      </c>
      <c r="C63" s="29" t="str">
        <f>IFERROR(VLOOKUP(B63,'Time Sheet'!$A$13:$H$291,'Time Sheet'!$B$9,0),"")</f>
        <v/>
      </c>
      <c r="D63" s="39" t="e">
        <f>VLOOKUP(B63,'Time Sheet'!$A$13:$BS$168,'Time Sheet'!$BS$9,0)</f>
        <v>#N/A</v>
      </c>
      <c r="E63" s="29"/>
      <c r="F63" s="29"/>
    </row>
    <row r="64" spans="1:6" ht="35.1" customHeight="1" thickTop="1" thickBot="1">
      <c r="A64" s="22">
        <v>58</v>
      </c>
      <c r="B64" s="29">
        <v>1543</v>
      </c>
      <c r="C64" s="29" t="str">
        <f>IFERROR(VLOOKUP(B64,'Time Sheet'!$A$13:$H$291,'Time Sheet'!$B$9,0),"")</f>
        <v/>
      </c>
      <c r="D64" s="39" t="e">
        <f>VLOOKUP(B64,'Time Sheet'!$A$13:$BS$168,'Time Sheet'!$BS$9,0)</f>
        <v>#N/A</v>
      </c>
      <c r="E64" s="29"/>
      <c r="F64" s="29"/>
    </row>
    <row r="65" spans="1:6" ht="35.1" customHeight="1" thickTop="1" thickBot="1">
      <c r="A65" s="20">
        <v>59</v>
      </c>
      <c r="B65" s="29">
        <v>541</v>
      </c>
      <c r="C65" s="29" t="str">
        <f>IFERROR(VLOOKUP(B65,'Time Sheet'!$A$13:$H$291,'Time Sheet'!$B$9,0),"")</f>
        <v/>
      </c>
      <c r="D65" s="39" t="e">
        <f>VLOOKUP(B65,'Time Sheet'!$A$13:$BS$168,'Time Sheet'!$BS$9,0)</f>
        <v>#N/A</v>
      </c>
      <c r="E65" s="29"/>
      <c r="F65" s="29"/>
    </row>
    <row r="66" spans="1:6" ht="35.1" customHeight="1" thickTop="1" thickBot="1">
      <c r="A66" s="22">
        <v>60</v>
      </c>
      <c r="B66" s="29">
        <v>1317</v>
      </c>
      <c r="C66" s="29" t="str">
        <f>IFERROR(VLOOKUP(B66,'Time Sheet'!$A$13:$H$291,'Time Sheet'!$B$9,0),"")</f>
        <v/>
      </c>
      <c r="D66" s="39" t="e">
        <f>VLOOKUP(B66,'Time Sheet'!$A$13:$BS$168,'Time Sheet'!$BS$9,0)</f>
        <v>#N/A</v>
      </c>
      <c r="E66" s="29"/>
      <c r="F66" s="29"/>
    </row>
    <row r="67" spans="1:6" ht="35.1" customHeight="1" thickTop="1" thickBot="1">
      <c r="A67" s="20">
        <v>61</v>
      </c>
      <c r="B67" s="29">
        <v>1459</v>
      </c>
      <c r="C67" s="29" t="str">
        <f>IFERROR(VLOOKUP(B67,'Time Sheet'!$A$13:$H$291,'Time Sheet'!$B$9,0),"")</f>
        <v/>
      </c>
      <c r="D67" s="39" t="e">
        <f>VLOOKUP(B67,'Time Sheet'!$A$13:$BS$168,'Time Sheet'!$BS$9,0)</f>
        <v>#N/A</v>
      </c>
      <c r="E67" s="29"/>
      <c r="F67" s="29"/>
    </row>
    <row r="68" spans="1:6" ht="35.1" customHeight="1" thickTop="1" thickBot="1">
      <c r="A68" s="22">
        <v>62</v>
      </c>
      <c r="B68" s="29">
        <v>1548</v>
      </c>
      <c r="C68" s="29" t="str">
        <f>IFERROR(VLOOKUP(B68,'Time Sheet'!$A$13:$H$291,'Time Sheet'!$B$9,0),"")</f>
        <v/>
      </c>
      <c r="D68" s="39" t="e">
        <f>VLOOKUP(B68,'Time Sheet'!$A$13:$BS$168,'Time Sheet'!$BS$9,0)</f>
        <v>#N/A</v>
      </c>
      <c r="E68" s="29"/>
      <c r="F68" s="29"/>
    </row>
    <row r="69" spans="1:6" ht="35.1" customHeight="1" thickTop="1" thickBot="1">
      <c r="A69" s="20">
        <v>63</v>
      </c>
      <c r="B69" s="29">
        <v>695</v>
      </c>
      <c r="C69" s="29" t="str">
        <f>IFERROR(VLOOKUP(B69,'Time Sheet'!$A$13:$H$291,'Time Sheet'!$B$9,0),"")</f>
        <v/>
      </c>
      <c r="D69" s="39" t="e">
        <f>VLOOKUP(B69,'Time Sheet'!$A$13:$BS$168,'Time Sheet'!$BS$9,0)</f>
        <v>#N/A</v>
      </c>
      <c r="E69" s="29"/>
      <c r="F69" s="29"/>
    </row>
    <row r="70" spans="1:6" ht="35.1" customHeight="1" thickTop="1" thickBot="1">
      <c r="A70" s="22">
        <v>64</v>
      </c>
      <c r="B70" s="29">
        <v>1407</v>
      </c>
      <c r="C70" s="29" t="str">
        <f>IFERROR(VLOOKUP(B70,'Time Sheet'!$A$13:$H$291,'Time Sheet'!$B$9,0),"")</f>
        <v/>
      </c>
      <c r="D70" s="39" t="e">
        <f>VLOOKUP(B70,'Time Sheet'!$A$13:$BS$168,'Time Sheet'!$BS$9,0)</f>
        <v>#N/A</v>
      </c>
      <c r="E70" s="29"/>
      <c r="F70" s="29"/>
    </row>
    <row r="71" spans="1:6" ht="35.1" customHeight="1" thickTop="1" thickBot="1">
      <c r="A71" s="20">
        <v>65</v>
      </c>
      <c r="B71" s="29">
        <v>201</v>
      </c>
      <c r="C71" s="29" t="str">
        <f>IFERROR(VLOOKUP(B71,'Time Sheet'!$A$13:$H$291,'Time Sheet'!$B$9,0),"")</f>
        <v/>
      </c>
      <c r="D71" s="39" t="e">
        <f>VLOOKUP(B71,'Time Sheet'!$A$13:$BS$168,'Time Sheet'!$BS$9,0)</f>
        <v>#N/A</v>
      </c>
      <c r="E71" s="29"/>
      <c r="F71" s="29"/>
    </row>
    <row r="72" spans="1:6" ht="35.1" customHeight="1" thickTop="1" thickBot="1">
      <c r="A72" s="22">
        <v>66</v>
      </c>
      <c r="B72" s="29">
        <v>1549</v>
      </c>
      <c r="C72" s="29" t="str">
        <f>IFERROR(VLOOKUP(B72,'Time Sheet'!$A$13:$H$291,'Time Sheet'!$B$9,0),"")</f>
        <v/>
      </c>
      <c r="D72" s="39" t="e">
        <f>VLOOKUP(B72,'Time Sheet'!$A$13:$BS$168,'Time Sheet'!$BS$9,0)</f>
        <v>#N/A</v>
      </c>
      <c r="E72" s="29"/>
      <c r="F72" s="29"/>
    </row>
    <row r="73" spans="1:6" ht="35.1" customHeight="1" thickTop="1" thickBot="1">
      <c r="A73" s="20">
        <v>67</v>
      </c>
      <c r="B73" s="29">
        <v>814</v>
      </c>
      <c r="C73" s="29" t="str">
        <f>IFERROR(VLOOKUP(B73,'Time Sheet'!$A$13:$H$291,'Time Sheet'!$B$9,0),"")</f>
        <v/>
      </c>
      <c r="D73" s="39" t="e">
        <f>VLOOKUP(B73,'Time Sheet'!$A$13:$BS$168,'Time Sheet'!$BS$9,0)</f>
        <v>#N/A</v>
      </c>
      <c r="E73" s="29"/>
      <c r="F73" s="29"/>
    </row>
    <row r="74" spans="1:6" ht="35.1" customHeight="1" thickTop="1" thickBot="1">
      <c r="A74" s="22">
        <v>68</v>
      </c>
      <c r="B74" s="29">
        <v>1079</v>
      </c>
      <c r="C74" s="29" t="str">
        <f>IFERROR(VLOOKUP(B74,'Time Sheet'!$A$13:$H$291,'Time Sheet'!$B$9,0),"")</f>
        <v/>
      </c>
      <c r="D74" s="39" t="e">
        <f>VLOOKUP(B74,'Time Sheet'!$A$13:$BS$168,'Time Sheet'!$BS$9,0)</f>
        <v>#N/A</v>
      </c>
      <c r="E74" s="29"/>
      <c r="F74" s="29"/>
    </row>
    <row r="75" spans="1:6" ht="35.1" customHeight="1" thickTop="1" thickBot="1">
      <c r="A75" s="20">
        <v>69</v>
      </c>
      <c r="B75" s="29">
        <v>1241</v>
      </c>
      <c r="C75" s="29" t="str">
        <f>IFERROR(VLOOKUP(B75,'Time Sheet'!$A$13:$H$291,'Time Sheet'!$B$9,0),"")</f>
        <v/>
      </c>
      <c r="D75" s="39" t="e">
        <f>VLOOKUP(B75,'Time Sheet'!$A$13:$BS$168,'Time Sheet'!$BS$9,0)</f>
        <v>#N/A</v>
      </c>
      <c r="E75" s="29"/>
      <c r="F75" s="29"/>
    </row>
    <row r="76" spans="1:6" ht="35.1" customHeight="1" thickTop="1" thickBot="1">
      <c r="A76" s="22">
        <v>70</v>
      </c>
      <c r="B76" s="29">
        <v>876</v>
      </c>
      <c r="C76" s="29" t="str">
        <f>IFERROR(VLOOKUP(B76,'Time Sheet'!$A$13:$H$291,'Time Sheet'!$B$9,0),"")</f>
        <v/>
      </c>
      <c r="D76" s="39" t="e">
        <f>VLOOKUP(B76,'Time Sheet'!$A$13:$BS$168,'Time Sheet'!$BS$9,0)</f>
        <v>#N/A</v>
      </c>
      <c r="E76" s="29"/>
      <c r="F76" s="29"/>
    </row>
    <row r="77" spans="1:6" ht="35.1" customHeight="1" thickTop="1" thickBot="1">
      <c r="A77" s="20">
        <v>71</v>
      </c>
      <c r="B77" s="29">
        <v>1497</v>
      </c>
      <c r="C77" s="29" t="str">
        <f>IFERROR(VLOOKUP(B77,'Time Sheet'!$A$13:$H$291,'Time Sheet'!$B$9,0),"")</f>
        <v/>
      </c>
      <c r="D77" s="39" t="e">
        <f>VLOOKUP(B77,'Time Sheet'!$A$13:$BS$168,'Time Sheet'!$BS$9,0)</f>
        <v>#N/A</v>
      </c>
      <c r="E77" s="29"/>
      <c r="F77" s="29"/>
    </row>
    <row r="78" spans="1:6" ht="35.1" customHeight="1" thickTop="1" thickBot="1">
      <c r="A78" s="22">
        <v>72</v>
      </c>
      <c r="B78" s="29">
        <v>1256</v>
      </c>
      <c r="C78" s="29" t="str">
        <f>IFERROR(VLOOKUP(B78,'Time Sheet'!$A$13:$H$291,'Time Sheet'!$B$9,0),"")</f>
        <v/>
      </c>
      <c r="D78" s="39" t="e">
        <f>VLOOKUP(B78,'Time Sheet'!$A$13:$BS$168,'Time Sheet'!$BS$9,0)</f>
        <v>#N/A</v>
      </c>
      <c r="E78" s="29"/>
      <c r="F78" s="29"/>
    </row>
    <row r="79" spans="1:6" ht="35.1" customHeight="1" thickTop="1" thickBot="1">
      <c r="A79" s="20">
        <v>73</v>
      </c>
      <c r="B79" s="29">
        <v>708</v>
      </c>
      <c r="C79" s="29" t="str">
        <f>IFERROR(VLOOKUP(B79,'Time Sheet'!$A$13:$H$291,'Time Sheet'!$B$9,0),"")</f>
        <v/>
      </c>
      <c r="D79" s="39" t="e">
        <f>VLOOKUP(B79,'Time Sheet'!$A$13:$BS$168,'Time Sheet'!$BS$9,0)</f>
        <v>#N/A</v>
      </c>
      <c r="E79" s="29"/>
      <c r="F79" s="29"/>
    </row>
    <row r="80" spans="1:6" ht="35.1" customHeight="1" thickTop="1" thickBot="1">
      <c r="A80" s="22">
        <v>74</v>
      </c>
      <c r="B80" s="29">
        <v>590</v>
      </c>
      <c r="C80" s="29" t="str">
        <f>IFERROR(VLOOKUP(B80,'Time Sheet'!$A$13:$H$291,'Time Sheet'!$B$9,0),"")</f>
        <v/>
      </c>
      <c r="D80" s="39" t="e">
        <f>VLOOKUP(B80,'Time Sheet'!$A$13:$BS$168,'Time Sheet'!$BS$9,0)</f>
        <v>#N/A</v>
      </c>
      <c r="E80" s="29"/>
      <c r="F80" s="29"/>
    </row>
    <row r="81" spans="1:6" ht="35.1" customHeight="1" thickTop="1" thickBot="1">
      <c r="A81" s="20">
        <v>75</v>
      </c>
      <c r="B81" s="29">
        <v>1252</v>
      </c>
      <c r="C81" s="29" t="str">
        <f>IFERROR(VLOOKUP(B81,'Time Sheet'!$A$13:$H$291,'Time Sheet'!$B$9,0),"")</f>
        <v/>
      </c>
      <c r="D81" s="39" t="e">
        <f>VLOOKUP(B81,'Time Sheet'!$A$13:$BS$168,'Time Sheet'!$BS$9,0)</f>
        <v>#N/A</v>
      </c>
      <c r="E81" s="29"/>
      <c r="F81" s="29"/>
    </row>
    <row r="82" spans="1:6" ht="35.1" customHeight="1" thickTop="1" thickBot="1">
      <c r="A82" s="22">
        <v>76</v>
      </c>
      <c r="B82" s="29">
        <v>1447</v>
      </c>
      <c r="C82" s="29" t="str">
        <f>IFERROR(VLOOKUP(B82,'Time Sheet'!$A$13:$H$291,'Time Sheet'!$B$9,0),"")</f>
        <v/>
      </c>
      <c r="D82" s="39" t="e">
        <f>VLOOKUP(B82,'Time Sheet'!$A$13:$BS$168,'Time Sheet'!$BS$9,0)</f>
        <v>#N/A</v>
      </c>
      <c r="E82" s="29"/>
      <c r="F82" s="29"/>
    </row>
    <row r="83" spans="1:6" ht="35.1" customHeight="1" thickTop="1" thickBot="1">
      <c r="A83" s="20">
        <v>77</v>
      </c>
      <c r="B83" s="29">
        <v>1475</v>
      </c>
      <c r="C83" s="29" t="str">
        <f>IFERROR(VLOOKUP(B83,'Time Sheet'!$A$13:$H$291,'Time Sheet'!$B$9,0),"")</f>
        <v/>
      </c>
      <c r="D83" s="39" t="e">
        <f>VLOOKUP(B83,'Time Sheet'!$A$13:$BS$168,'Time Sheet'!$BS$9,0)</f>
        <v>#N/A</v>
      </c>
      <c r="E83" s="29"/>
      <c r="F83" s="29"/>
    </row>
    <row r="84" spans="1:6" ht="35.1" customHeight="1" thickTop="1" thickBot="1">
      <c r="A84" s="22">
        <v>78</v>
      </c>
      <c r="B84" s="29">
        <v>1493</v>
      </c>
      <c r="C84" s="29" t="str">
        <f>IFERROR(VLOOKUP(B84,'Time Sheet'!$A$13:$H$291,'Time Sheet'!$B$9,0),"")</f>
        <v/>
      </c>
      <c r="D84" s="39" t="e">
        <f>VLOOKUP(B84,'Time Sheet'!$A$13:$BS$168,'Time Sheet'!$BS$9,0)</f>
        <v>#N/A</v>
      </c>
      <c r="E84" s="29"/>
      <c r="F84" s="29"/>
    </row>
    <row r="85" spans="1:6" ht="35.1" customHeight="1" thickTop="1" thickBot="1">
      <c r="A85" s="20">
        <v>79</v>
      </c>
      <c r="B85" s="29">
        <v>1534</v>
      </c>
      <c r="C85" s="29" t="str">
        <f>IFERROR(VLOOKUP(B85,'Time Sheet'!$A$13:$H$291,'Time Sheet'!$B$9,0),"")</f>
        <v/>
      </c>
      <c r="D85" s="39" t="e">
        <f>VLOOKUP(B85,'Time Sheet'!$A$13:$BS$168,'Time Sheet'!$BS$9,0)</f>
        <v>#N/A</v>
      </c>
      <c r="E85" s="29"/>
      <c r="F85" s="29"/>
    </row>
    <row r="86" spans="1:6" ht="35.1" customHeight="1" thickTop="1" thickBot="1">
      <c r="A86" s="22">
        <v>80</v>
      </c>
      <c r="B86" s="29">
        <v>1305</v>
      </c>
      <c r="C86" s="29" t="str">
        <f>IFERROR(VLOOKUP(B86,'Time Sheet'!$A$13:$H$291,'Time Sheet'!$B$9,0),"")</f>
        <v/>
      </c>
      <c r="D86" s="39" t="e">
        <f>VLOOKUP(B86,'Time Sheet'!$A$13:$BS$168,'Time Sheet'!$BS$9,0)</f>
        <v>#N/A</v>
      </c>
      <c r="E86" s="29"/>
      <c r="F86" s="29"/>
    </row>
    <row r="87" spans="1:6" ht="35.1" customHeight="1" thickTop="1" thickBot="1">
      <c r="A87" s="20">
        <v>81</v>
      </c>
      <c r="B87" s="29"/>
      <c r="C87" s="29" t="str">
        <f>IFERROR(VLOOKUP(B87,'Time Sheet'!$A$13:$H$291,'Time Sheet'!$B$9,0),"")</f>
        <v/>
      </c>
      <c r="D87" s="39" t="e">
        <f>VLOOKUP(B87,'Time Sheet'!$A$13:$BS$168,'Time Sheet'!$BS$9,0)</f>
        <v>#N/A</v>
      </c>
      <c r="E87" s="29"/>
      <c r="F87" s="29"/>
    </row>
    <row r="88" spans="1:6" ht="35.1" customHeight="1" thickTop="1" thickBot="1">
      <c r="A88" s="22">
        <v>82</v>
      </c>
      <c r="B88" s="29"/>
      <c r="C88" s="29" t="str">
        <f>IFERROR(VLOOKUP(B88,'Time Sheet'!$A$13:$H$291,'Time Sheet'!$B$9,0),"")</f>
        <v/>
      </c>
      <c r="D88" s="39" t="e">
        <f>VLOOKUP(B88,'Time Sheet'!$A$13:$BS$168,'Time Sheet'!$BS$9,0)</f>
        <v>#N/A</v>
      </c>
      <c r="E88" s="29"/>
      <c r="F88" s="29"/>
    </row>
    <row r="89" spans="1:6" ht="35.1" customHeight="1" thickTop="1" thickBot="1">
      <c r="A89" s="20">
        <v>83</v>
      </c>
      <c r="B89" s="29"/>
      <c r="C89" s="29" t="str">
        <f>IFERROR(VLOOKUP(B89,'Time Sheet'!$A$13:$H$291,'Time Sheet'!$B$9,0),"")</f>
        <v/>
      </c>
      <c r="D89" s="39" t="e">
        <f>VLOOKUP(B89,'Time Sheet'!$A$13:$BS$168,'Time Sheet'!$BS$9,0)</f>
        <v>#N/A</v>
      </c>
      <c r="E89" s="29"/>
      <c r="F89" s="29"/>
    </row>
    <row r="90" spans="1:6" ht="35.1" customHeight="1" thickTop="1" thickBot="1">
      <c r="A90" s="22">
        <v>84</v>
      </c>
      <c r="B90" s="29"/>
      <c r="C90" s="29" t="str">
        <f>IFERROR(VLOOKUP(B90,'Time Sheet'!$A$13:$H$291,'Time Sheet'!$B$9,0),"")</f>
        <v/>
      </c>
      <c r="D90" s="39" t="e">
        <f>VLOOKUP(B90,'Time Sheet'!$A$13:$BS$168,'Time Sheet'!$BS$9,0)</f>
        <v>#N/A</v>
      </c>
      <c r="E90" s="29"/>
      <c r="F90" s="29"/>
    </row>
    <row r="91" spans="1:6" ht="35.1" customHeight="1" thickTop="1" thickBot="1">
      <c r="A91" s="20">
        <v>85</v>
      </c>
      <c r="B91" s="29"/>
      <c r="C91" s="29" t="str">
        <f>IFERROR(VLOOKUP(B91,'Time Sheet'!$A$13:$H$291,'Time Sheet'!$B$9,0),"")</f>
        <v/>
      </c>
      <c r="D91" s="39" t="e">
        <f>VLOOKUP(B91,'Time Sheet'!$A$13:$BS$168,'Time Sheet'!$BS$9,0)</f>
        <v>#N/A</v>
      </c>
      <c r="E91" s="29"/>
      <c r="F91" s="29"/>
    </row>
    <row r="92" spans="1:6" ht="35.1" customHeight="1" thickTop="1" thickBot="1">
      <c r="A92" s="22">
        <v>86</v>
      </c>
      <c r="B92" s="29"/>
      <c r="C92" s="29" t="str">
        <f>IFERROR(VLOOKUP(B92,'Time Sheet'!$A$13:$H$291,'Time Sheet'!$B$9,0),"")</f>
        <v/>
      </c>
      <c r="D92" s="39" t="e">
        <f>VLOOKUP(B92,'Time Sheet'!$A$13:$BS$168,'Time Sheet'!$BS$9,0)</f>
        <v>#N/A</v>
      </c>
      <c r="E92" s="29"/>
      <c r="F92" s="29"/>
    </row>
    <row r="93" spans="1:6" ht="35.1" customHeight="1" thickTop="1" thickBot="1">
      <c r="A93" s="20">
        <v>87</v>
      </c>
      <c r="B93" s="29"/>
      <c r="C93" s="29" t="str">
        <f>IFERROR(VLOOKUP(B93,'Time Sheet'!$A$13:$H$291,'Time Sheet'!$B$9,0),"")</f>
        <v/>
      </c>
      <c r="D93" s="39" t="e">
        <f>VLOOKUP(B93,'Time Sheet'!$A$13:$BS$168,'Time Sheet'!$BS$9,0)</f>
        <v>#N/A</v>
      </c>
      <c r="E93" s="29"/>
      <c r="F93" s="29"/>
    </row>
    <row r="94" spans="1:6" ht="35.1" customHeight="1" thickTop="1" thickBot="1">
      <c r="A94" s="22">
        <v>88</v>
      </c>
      <c r="B94" s="29"/>
      <c r="C94" s="29" t="str">
        <f>IFERROR(VLOOKUP(B94,'Time Sheet'!$A$13:$H$291,'Time Sheet'!$B$9,0),"")</f>
        <v/>
      </c>
      <c r="D94" s="39" t="e">
        <f>VLOOKUP(B94,'Time Sheet'!$A$13:$BS$168,'Time Sheet'!$BS$9,0)</f>
        <v>#N/A</v>
      </c>
      <c r="E94" s="29"/>
      <c r="F94" s="29"/>
    </row>
    <row r="95" spans="1:6" ht="35.1" customHeight="1" thickTop="1" thickBot="1">
      <c r="A95" s="20">
        <v>89</v>
      </c>
      <c r="B95" s="29"/>
      <c r="C95" s="29" t="str">
        <f>IFERROR(VLOOKUP(B95,'Time Sheet'!$A$13:$H$291,'Time Sheet'!$B$9,0),"")</f>
        <v/>
      </c>
      <c r="D95" s="39" t="e">
        <f>VLOOKUP(B95,'Time Sheet'!$A$13:$BS$168,'Time Sheet'!$BS$9,0)</f>
        <v>#N/A</v>
      </c>
      <c r="E95" s="29"/>
      <c r="F95" s="29"/>
    </row>
    <row r="96" spans="1:6" ht="35.1" customHeight="1" thickTop="1" thickBot="1">
      <c r="A96" s="22">
        <v>90</v>
      </c>
      <c r="B96" s="29"/>
      <c r="C96" s="29" t="str">
        <f>IFERROR(VLOOKUP(B96,'Time Sheet'!$A$13:$H$291,'Time Sheet'!$B$9,0),"")</f>
        <v/>
      </c>
      <c r="D96" s="39" t="e">
        <f>VLOOKUP(B96,'Time Sheet'!$A$13:$BS$168,'Time Sheet'!$BS$9,0)</f>
        <v>#N/A</v>
      </c>
      <c r="E96" s="29"/>
      <c r="F96" s="29"/>
    </row>
    <row r="97" spans="1:6" ht="35.1" customHeight="1" thickTop="1" thickBot="1">
      <c r="A97" s="20">
        <v>91</v>
      </c>
      <c r="B97" s="29"/>
      <c r="C97" s="29" t="str">
        <f>IFERROR(VLOOKUP(B97,'Time Sheet'!$A$13:$H$291,'Time Sheet'!$B$9,0),"")</f>
        <v/>
      </c>
      <c r="D97" s="39" t="e">
        <f>VLOOKUP(B97,'Time Sheet'!$A$13:$BS$168,'Time Sheet'!$BS$9,0)</f>
        <v>#N/A</v>
      </c>
      <c r="E97" s="29"/>
      <c r="F97" s="29"/>
    </row>
    <row r="98" spans="1:6" ht="35.1" customHeight="1" thickTop="1" thickBot="1">
      <c r="A98" s="22">
        <v>92</v>
      </c>
      <c r="B98" s="29"/>
      <c r="C98" s="29" t="str">
        <f>IFERROR(VLOOKUP(B98,'Time Sheet'!$A$13:$H$291,'Time Sheet'!$B$9,0),"")</f>
        <v/>
      </c>
      <c r="D98" s="39" t="e">
        <f>VLOOKUP(B98,'Time Sheet'!$A$13:$BS$168,'Time Sheet'!$BS$9,0)</f>
        <v>#N/A</v>
      </c>
      <c r="E98" s="29"/>
      <c r="F98" s="29"/>
    </row>
    <row r="99" spans="1:6" ht="35.1" customHeight="1" thickTop="1" thickBot="1">
      <c r="A99" s="20">
        <v>93</v>
      </c>
      <c r="B99" s="29"/>
      <c r="C99" s="29" t="str">
        <f>IFERROR(VLOOKUP(B99,'Time Sheet'!$A$13:$H$291,'Time Sheet'!$B$9,0),"")</f>
        <v/>
      </c>
      <c r="D99" s="39" t="e">
        <f>VLOOKUP(B99,'Time Sheet'!$A$13:$BS$168,'Time Sheet'!$BS$9,0)</f>
        <v>#N/A</v>
      </c>
      <c r="E99" s="29"/>
      <c r="F99" s="29"/>
    </row>
    <row r="100" spans="1:6" ht="35.1" customHeight="1" thickTop="1" thickBot="1">
      <c r="A100" s="22">
        <v>94</v>
      </c>
      <c r="B100" s="29"/>
      <c r="C100" s="29" t="str">
        <f>IFERROR(VLOOKUP(B100,'Time Sheet'!$A$13:$H$291,'Time Sheet'!$B$9,0),"")</f>
        <v/>
      </c>
      <c r="D100" s="39" t="e">
        <f>VLOOKUP(B100,'Time Sheet'!$A$13:$BS$168,'Time Sheet'!$BS$9,0)</f>
        <v>#N/A</v>
      </c>
      <c r="E100" s="29"/>
      <c r="F100" s="29"/>
    </row>
    <row r="101" spans="1:6" ht="35.1" customHeight="1" thickTop="1" thickBot="1">
      <c r="A101" s="20">
        <v>95</v>
      </c>
      <c r="B101" s="29"/>
      <c r="C101" s="29" t="str">
        <f>IFERROR(VLOOKUP(B101,'Time Sheet'!$A$13:$H$291,'Time Sheet'!$B$9,0),"")</f>
        <v/>
      </c>
      <c r="D101" s="39" t="e">
        <f>VLOOKUP(B101,'Time Sheet'!$A$13:$BS$168,'Time Sheet'!$BS$9,0)</f>
        <v>#N/A</v>
      </c>
      <c r="E101" s="29"/>
      <c r="F101" s="29"/>
    </row>
    <row r="102" spans="1:6" ht="35.1" customHeight="1" thickTop="1" thickBot="1">
      <c r="A102" s="22">
        <v>96</v>
      </c>
      <c r="B102" s="29"/>
      <c r="C102" s="29" t="str">
        <f>IFERROR(VLOOKUP(B102,'Time Sheet'!$A$13:$H$291,'Time Sheet'!$B$9,0),"")</f>
        <v/>
      </c>
      <c r="D102" s="39" t="e">
        <f>VLOOKUP(B102,'Time Sheet'!$A$13:$BS$168,'Time Sheet'!$BS$9,0)</f>
        <v>#N/A</v>
      </c>
      <c r="E102" s="29"/>
      <c r="F102" s="29"/>
    </row>
    <row r="103" spans="1:6" ht="35.1" customHeight="1" thickTop="1" thickBot="1">
      <c r="A103" s="20">
        <v>97</v>
      </c>
      <c r="B103" s="29"/>
      <c r="C103" s="29" t="str">
        <f>IFERROR(VLOOKUP(B103,'Time Sheet'!$A$13:$H$291,'Time Sheet'!$B$9,0),"")</f>
        <v/>
      </c>
      <c r="D103" s="39" t="e">
        <f>VLOOKUP(B103,'Time Sheet'!$A$13:$BS$168,'Time Sheet'!$BS$9,0)</f>
        <v>#N/A</v>
      </c>
      <c r="E103" s="29"/>
      <c r="F103" s="29"/>
    </row>
    <row r="104" spans="1:6" ht="35.1" customHeight="1" thickTop="1" thickBot="1">
      <c r="A104" s="22">
        <v>98</v>
      </c>
      <c r="B104" s="29"/>
      <c r="C104" s="29" t="str">
        <f>IFERROR(VLOOKUP(B104,'Time Sheet'!$A$13:$H$291,'Time Sheet'!$B$9,0),"")</f>
        <v/>
      </c>
      <c r="D104" s="39" t="e">
        <f>VLOOKUP(B104,'Time Sheet'!$A$13:$BS$168,'Time Sheet'!$BS$9,0)</f>
        <v>#N/A</v>
      </c>
      <c r="E104" s="29"/>
      <c r="F104" s="29"/>
    </row>
    <row r="105" spans="1:6" ht="35.1" customHeight="1" thickTop="1" thickBot="1">
      <c r="A105" s="20">
        <v>99</v>
      </c>
      <c r="B105" s="29"/>
      <c r="C105" s="29" t="str">
        <f>IFERROR(VLOOKUP(B105,'Time Sheet'!$A$13:$H$291,'Time Sheet'!$B$9,0),"")</f>
        <v/>
      </c>
      <c r="D105" s="39" t="e">
        <f>VLOOKUP(B105,'Time Sheet'!$A$13:$BS$168,'Time Sheet'!$BS$9,0)</f>
        <v>#N/A</v>
      </c>
      <c r="E105" s="29"/>
      <c r="F105" s="29"/>
    </row>
    <row r="106" spans="1:6" ht="35.1" customHeight="1" thickTop="1" thickBot="1">
      <c r="A106" s="22">
        <v>100</v>
      </c>
      <c r="B106" s="29"/>
      <c r="C106" s="29" t="str">
        <f>IFERROR(VLOOKUP(B106,'Time Sheet'!$A$13:$H$291,'Time Sheet'!$B$9,0),"")</f>
        <v/>
      </c>
      <c r="D106" s="39" t="e">
        <f>VLOOKUP(B106,'Time Sheet'!$A$13:$BS$168,'Time Sheet'!$BS$9,0)</f>
        <v>#N/A</v>
      </c>
      <c r="E106" s="29"/>
      <c r="F106" s="29"/>
    </row>
    <row r="107" spans="1:6" ht="35.1" customHeight="1" thickTop="1" thickBot="1">
      <c r="A107" s="20">
        <v>19</v>
      </c>
      <c r="B107" s="29"/>
      <c r="C107" s="29" t="str">
        <f>IFERROR(VLOOKUP(B107,'Time Sheet'!$A$13:$H$291,'Time Sheet'!$B$9,0),"")</f>
        <v/>
      </c>
      <c r="D107" s="39" t="e">
        <f>VLOOKUP(B107,'Time Sheet'!$A$13:$BS$168,'Time Sheet'!$BS$9,0)</f>
        <v>#N/A</v>
      </c>
      <c r="E107" s="29"/>
      <c r="F107" s="29"/>
    </row>
    <row r="108" spans="1:6" ht="20.100000000000001" customHeight="1" thickTop="1">
      <c r="A108" s="31"/>
      <c r="B108" s="32"/>
      <c r="C108" s="32"/>
      <c r="D108" s="33"/>
      <c r="E108" s="33"/>
      <c r="F108" s="34"/>
    </row>
    <row r="109" spans="1:6" ht="20.100000000000001" customHeight="1">
      <c r="A109" s="114" t="s">
        <v>117</v>
      </c>
      <c r="B109" s="114"/>
      <c r="C109" s="114"/>
      <c r="D109" s="37"/>
      <c r="E109" s="37"/>
      <c r="F109" s="26"/>
    </row>
    <row r="110" spans="1:6" ht="20.100000000000001" customHeight="1">
      <c r="A110" s="114"/>
      <c r="B110" s="114"/>
      <c r="C110" s="114"/>
      <c r="D110" s="37"/>
      <c r="E110" s="37"/>
      <c r="F110" s="26"/>
    </row>
    <row r="111" spans="1:6" ht="20.100000000000001" customHeight="1">
      <c r="A111" s="115" t="e">
        <f>#REF!</f>
        <v>#REF!</v>
      </c>
      <c r="B111" s="115"/>
      <c r="C111" s="115"/>
      <c r="D111" s="36"/>
      <c r="E111" s="36"/>
      <c r="F111" s="26"/>
    </row>
    <row r="112" spans="1:6" ht="20.100000000000001" customHeight="1">
      <c r="A112" s="23"/>
      <c r="B112" s="23"/>
      <c r="C112" s="23"/>
      <c r="D112" s="23"/>
      <c r="E112" s="23"/>
      <c r="F112" s="27"/>
    </row>
    <row r="113" spans="1:6" ht="20.100000000000001" customHeight="1">
      <c r="A113" s="23"/>
      <c r="B113" s="23"/>
      <c r="C113" s="23"/>
      <c r="D113" s="23"/>
      <c r="E113" s="23"/>
      <c r="F113" s="27"/>
    </row>
    <row r="114" spans="1:6" ht="20.100000000000001" customHeight="1">
      <c r="A114" s="23"/>
      <c r="B114" s="23"/>
      <c r="C114" s="23"/>
      <c r="D114" s="23"/>
      <c r="E114" s="23"/>
      <c r="F114" s="23"/>
    </row>
    <row r="115" spans="1:6" ht="24.95" customHeight="1"/>
    <row r="116" spans="1:6" ht="24.95" customHeight="1"/>
    <row r="117" spans="1:6" ht="24.95" customHeight="1"/>
    <row r="118" spans="1:6" ht="24.95" customHeight="1"/>
    <row r="119" spans="1:6" ht="24.95" customHeight="1"/>
    <row r="120" spans="1:6" ht="24.95" customHeight="1"/>
    <row r="121" spans="1:6" ht="24.95" customHeight="1"/>
    <row r="122" spans="1:6" ht="24.95" customHeight="1"/>
  </sheetData>
  <mergeCells count="10">
    <mergeCell ref="A111:C111"/>
    <mergeCell ref="A1:B1"/>
    <mergeCell ref="A3:A5"/>
    <mergeCell ref="B3:B5"/>
    <mergeCell ref="C3:C5"/>
    <mergeCell ref="D3:D5"/>
    <mergeCell ref="F3:F5"/>
    <mergeCell ref="E3:E5"/>
    <mergeCell ref="A109:C109"/>
    <mergeCell ref="A110:C110"/>
  </mergeCells>
  <conditionalFormatting sqref="F108">
    <cfRule type="containsText" dxfId="7" priority="25" operator="containsText" text="Absence">
      <formula>NOT(ISERROR(SEARCH("Absence",F108)))</formula>
    </cfRule>
    <cfRule type="containsText" dxfId="6" priority="26" operator="containsText" text="Holday">
      <formula>NOT(ISERROR(SEARCH("Holday",F108)))</formula>
    </cfRule>
    <cfRule type="containsText" dxfId="5" priority="27" operator="containsText" text="Sick">
      <formula>NOT(ISERROR(SEARCH("Sick",F108)))</formula>
    </cfRule>
    <cfRule type="containsText" dxfId="4" priority="28" operator="containsText" text="Annual">
      <formula>NOT(ISERROR(SEARCH("Annual",F108)))</formula>
    </cfRule>
    <cfRule type="containsText" dxfId="3" priority="29" operator="containsText" text="Emergency">
      <formula>NOT(ISERROR(SEARCH("Emergency",F108)))</formula>
    </cfRule>
    <cfRule type="containsText" dxfId="2" priority="30" operator="containsText" text="Day Off">
      <formula>NOT(ISERROR(SEARCH("Day Off",F108)))</formula>
    </cfRule>
    <cfRule type="containsText" dxfId="1" priority="31" operator="containsText" text="OR">
      <formula>NOT(ISERROR(SEARCH("OR",F108)))</formula>
    </cfRule>
    <cfRule type="containsText" dxfId="0" priority="32" operator="containsText" text="permission">
      <formula>NOT(ISERROR(SEARCH("permission",F108)))</formula>
    </cfRule>
  </conditionalFormatting>
  <pageMargins left="0.70866141732283472" right="0.70866141732283472" top="0.74803149606299213" bottom="0.74803149606299213" header="0.31496062992125984" footer="0.31496062992125984"/>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Time Sheet</vt:lpstr>
      <vt:lpstr>vacations Data</vt:lpstr>
      <vt:lpstr>ر</vt:lpstr>
      <vt:lpstr>Absence</vt:lpstr>
      <vt:lpstr>Absence!Print_Titles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dc:creator>
  <cp:lastModifiedBy>Moustafa Hussien ali</cp:lastModifiedBy>
  <cp:lastPrinted>2017-02-25T11:10:05Z</cp:lastPrinted>
  <dcterms:created xsi:type="dcterms:W3CDTF">2016-11-11T17:45:18Z</dcterms:created>
  <dcterms:modified xsi:type="dcterms:W3CDTF">2017-02-26T09:52:33Z</dcterms:modified>
</cp:coreProperties>
</file>